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07004393_HOSP Local Municipio Los Patios\"/>
    </mc:Choice>
  </mc:AlternateContent>
  <xr:revisionPtr revIDLastSave="0" documentId="13_ncr:1_{303C8246-8B41-469A-BAE8-2EB87381C809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  <externalReference r:id="rId7"/>
  </externalReferences>
  <definedNames>
    <definedName name="_xlnm._FilterDatabase" localSheetId="1" hidden="1">'ESTADO CADA FACT'!$A$2:$BI$10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I24" i="4" s="1"/>
  <c r="H19" i="4"/>
  <c r="I18" i="4"/>
  <c r="I17" i="4" s="1"/>
  <c r="H18" i="4"/>
  <c r="H17" i="4" s="1"/>
  <c r="C17" i="4"/>
  <c r="I30" i="3"/>
  <c r="H30" i="3"/>
  <c r="I28" i="3"/>
  <c r="H28" i="3"/>
  <c r="I25" i="3"/>
  <c r="H25" i="3"/>
  <c r="H32" i="3" s="1"/>
  <c r="H33" i="3" s="1"/>
  <c r="C12" i="4"/>
  <c r="C11" i="4"/>
  <c r="C9" i="4"/>
  <c r="N7" i="2"/>
  <c r="O7" i="2"/>
  <c r="N8" i="2"/>
  <c r="O8" i="2"/>
  <c r="N9" i="2"/>
  <c r="O9" i="2"/>
  <c r="N10" i="2"/>
  <c r="O10" i="2"/>
  <c r="O6" i="2"/>
  <c r="N6" i="2"/>
  <c r="I32" i="3" l="1"/>
  <c r="I33" i="3" s="1"/>
  <c r="H24" i="4"/>
  <c r="K1" i="2"/>
  <c r="J1" i="2"/>
  <c r="M2" i="2"/>
  <c r="AR1" i="2"/>
  <c r="AQ1" i="2"/>
  <c r="AP1" i="2"/>
  <c r="AO1" i="2"/>
  <c r="AN1" i="2"/>
  <c r="AM1" i="2"/>
  <c r="AL1" i="2"/>
  <c r="AK1" i="2"/>
  <c r="AJ1" i="2"/>
  <c r="AI1" i="2"/>
  <c r="AB1" i="2"/>
  <c r="Y1" i="2"/>
  <c r="X1" i="2"/>
  <c r="W1" i="2"/>
  <c r="N1" i="2"/>
  <c r="L1" i="2" l="1"/>
</calcChain>
</file>

<file path=xl/sharedStrings.xml><?xml version="1.0" encoding="utf-8"?>
<sst xmlns="http://schemas.openxmlformats.org/spreadsheetml/2006/main" count="250" uniqueCount="181">
  <si>
    <t>Tercero</t>
  </si>
  <si>
    <t>Fecha</t>
  </si>
  <si>
    <t>Tipo</t>
  </si>
  <si>
    <t>Documento</t>
  </si>
  <si>
    <t>Débitos</t>
  </si>
  <si>
    <t>Créditos</t>
  </si>
  <si>
    <t>Saldo Documento</t>
  </si>
  <si>
    <t>Radicado</t>
  </si>
  <si>
    <t>Fecha Rad.</t>
  </si>
  <si>
    <t>COMFENALCO VALLE EPS</t>
  </si>
  <si>
    <t>18/01/2011</t>
  </si>
  <si>
    <t>FA</t>
  </si>
  <si>
    <t/>
  </si>
  <si>
    <t/>
  </si>
  <si>
    <t/>
  </si>
  <si>
    <t>19/04/2011</t>
  </si>
  <si>
    <t>FA</t>
  </si>
  <si>
    <t/>
  </si>
  <si>
    <t/>
  </si>
  <si>
    <t/>
  </si>
  <si>
    <t>COMFENALCO VALLE EPS</t>
  </si>
  <si>
    <t>29/09/2022</t>
  </si>
  <si>
    <t>FP</t>
  </si>
  <si>
    <t/>
  </si>
  <si>
    <t>02/11/2022</t>
  </si>
  <si>
    <t>COMFENALCO VALLE EPS</t>
  </si>
  <si>
    <t>29/09/2022</t>
  </si>
  <si>
    <t>FP</t>
  </si>
  <si>
    <t/>
  </si>
  <si>
    <t>02/11/2022</t>
  </si>
  <si>
    <t>COMFENALCO VALLE EPS</t>
  </si>
  <si>
    <t>29/09/2022</t>
  </si>
  <si>
    <t>FP</t>
  </si>
  <si>
    <t/>
  </si>
  <si>
    <t>02/11/2022</t>
  </si>
  <si>
    <t>COMFENALCO VALLE EPS</t>
  </si>
  <si>
    <t>31/10/2022</t>
  </si>
  <si>
    <t>FP</t>
  </si>
  <si>
    <t/>
  </si>
  <si>
    <t>08/11/2022</t>
  </si>
  <si>
    <t>COMFENALCO VALLE EPS</t>
  </si>
  <si>
    <t>01/01/2023</t>
  </si>
  <si>
    <t>FP</t>
  </si>
  <si>
    <t/>
  </si>
  <si>
    <t>10/01/2023</t>
  </si>
  <si>
    <t>COMFENALCO VALLE EPS</t>
  </si>
  <si>
    <t>31/01/2023</t>
  </si>
  <si>
    <t>FP</t>
  </si>
  <si>
    <t/>
  </si>
  <si>
    <t>16/02/2023</t>
  </si>
  <si>
    <t>Nombre del Tercero</t>
  </si>
  <si>
    <t>TOTAL</t>
  </si>
  <si>
    <t xml:space="preserve">E.S.E. HOSPITAL LOCAL MUNICIPIO DE LOS PATIOS </t>
  </si>
  <si>
    <t>NIT 807.004.393-5</t>
  </si>
  <si>
    <t>ESTADO DE CARTERA  CON CORTE A 31 DE MARZO 2025</t>
  </si>
  <si>
    <t>NIT IPS</t>
  </si>
  <si>
    <t>Nombre IPS</t>
  </si>
  <si>
    <t>Prefijo Factura</t>
  </si>
  <si>
    <t>Numero Factura</t>
  </si>
  <si>
    <t>FACTURA</t>
  </si>
  <si>
    <t>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</si>
  <si>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</si>
  <si>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</si>
  <si>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</si>
  <si>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</si>
  <si>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</si>
  <si>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</si>
  <si>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</si>
  <si>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</si>
  <si>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</si>
  <si>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</si>
  <si>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</si>
  <si>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</si>
  <si>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</si>
  <si>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</si>
  <si>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</si>
  <si>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</si>
  <si>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</si>
  <si>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</si>
  <si>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</si>
  <si>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DEVOLUCION</t>
  </si>
  <si>
    <t>Observacion Devolucion</t>
  </si>
  <si>
    <t>Observacion glosa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</si>
  <si>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</si>
  <si>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</si>
  <si>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</si>
  <si>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</si>
  <si>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</si>
  <si>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</si>
  <si>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</si>
  <si>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</si>
  <si>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</si>
  <si>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</si>
  <si>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</si>
  <si>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</si>
  <si>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</si>
  <si>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</si>
  <si>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</si>
  <si>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</si>
  <si>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</si>
  <si>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</si>
  <si>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</si>
  <si>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</si>
  <si>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HOSP Local Municipio Los Patios</t>
  </si>
  <si>
    <t>FP33689</t>
  </si>
  <si>
    <t xml:space="preserve">'FP33689', </t>
  </si>
  <si>
    <t>807004393_FP33689</t>
  </si>
  <si>
    <t>Devuelta</t>
  </si>
  <si>
    <t>MIGRACION</t>
  </si>
  <si>
    <t>PAIWEB: Se hace dev de fact con soportes completos yoriginales, no se encuentran datos registrados del usuario en el PAIWEB. favor verificar para tramite de pago. NANCY</t>
  </si>
  <si>
    <t>PAIWEB: Se hace dev de fact con soportes completos y originales, no se encuentran datos registrados del usuario en el PAIWEB. favor verificar para tramite de pago. NANCY</t>
  </si>
  <si>
    <t>VACUNA</t>
  </si>
  <si>
    <t>Ambulatorio</t>
  </si>
  <si>
    <t>MIG-807004393</t>
  </si>
  <si>
    <t>FP37652</t>
  </si>
  <si>
    <t xml:space="preserve">'FP37652', </t>
  </si>
  <si>
    <t>807004393_FP37652</t>
  </si>
  <si>
    <t>Finalizada</t>
  </si>
  <si>
    <t>FP31517</t>
  </si>
  <si>
    <t xml:space="preserve">'FP31517', </t>
  </si>
  <si>
    <t>807004393_FP31517</t>
  </si>
  <si>
    <t>FP36946</t>
  </si>
  <si>
    <t xml:space="preserve">'FP36946', </t>
  </si>
  <si>
    <t>807004393_FP36946</t>
  </si>
  <si>
    <t>FP31518</t>
  </si>
  <si>
    <t xml:space="preserve">'FP31518', </t>
  </si>
  <si>
    <t>807004393_FP31518</t>
  </si>
  <si>
    <t>FP31519</t>
  </si>
  <si>
    <t xml:space="preserve">'FP31519', </t>
  </si>
  <si>
    <t>807004393_FP31519</t>
  </si>
  <si>
    <t>FA976855</t>
  </si>
  <si>
    <t xml:space="preserve">'FA976855', </t>
  </si>
  <si>
    <t>807004393_FA976855</t>
  </si>
  <si>
    <t>FA899455</t>
  </si>
  <si>
    <t xml:space="preserve">'FA899455', </t>
  </si>
  <si>
    <t>807004393_FA899455</t>
  </si>
  <si>
    <t>Factura devuelta</t>
  </si>
  <si>
    <t>Factura pendiente en programacion de pago</t>
  </si>
  <si>
    <t>Más de 360</t>
  </si>
  <si>
    <t>No radicada</t>
  </si>
  <si>
    <t>Factura No Radicada</t>
  </si>
  <si>
    <t>Factura Devuelta</t>
  </si>
  <si>
    <t>Factura Pendiente por Programacion de Pago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</si>
  <si>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</si>
  <si>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</si>
  <si>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</si>
  <si>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</si>
  <si>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</si>
  <si>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</si>
  <si>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</si>
  <si>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</si>
  <si>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</si>
  <si>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</si>
  <si>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</si>
  <si>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</si>
  <si>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</si>
  <si>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</si>
  <si>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</si>
  <si>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</si>
  <si>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</si>
  <si>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</si>
  <si>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</si>
  <si>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</si>
  <si>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</si>
  <si>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</si>
  <si>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</si>
  <si>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</si>
  <si>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</si>
  <si>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</si>
  <si>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</si>
  <si>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</si>
  <si>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</si>
  <si>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</si>
  <si>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HOSP Local Municipio Los Patios</t>
  </si>
  <si>
    <t>NIT: 807004393</t>
  </si>
  <si>
    <t>Santiago de Cali, junio 17 2025</t>
  </si>
  <si>
    <t>A continuacion me permito remitir nuestra respuesta al estado de cartera presentado en la fecha: 07/06/2025</t>
  </si>
  <si>
    <t>Con Corte al dia: 31/05/2025</t>
  </si>
  <si>
    <t xml:space="preserve"> HOSP Local Municipio Los Patios</t>
  </si>
  <si>
    <t>Maria Trinidad Patiño Orozco</t>
  </si>
  <si>
    <t>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</si>
</sst>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20" x14ac:knownFonts="1">
    <font>
      <sz val="11"/>
      <name val="Calibri"/>
    </font>
    <font>
      <sz val="11"/>
      <color theme="1"/>
      <name val="Aptos Narrow"/>
      <family val="2"/>
      <scheme val="minor"/>
    </font>
    <font>
      <sz val="8"/>
      <color rgb="FF000000"/>
      <name val="Verdana"/>
      <family val="2"/>
    </font>
    <font>
      <sz val="8"/>
      <color rgb="FF000000"/>
      <name val="Verdana"/>
      <family val="2"/>
    </font>
    <font>
      <sz val="8"/>
      <color rgb="FF000000"/>
      <name val="Verdana"/>
      <family val="2"/>
    </font>
    <font>
      <sz val="11"/>
      <name val="Calibri"/>
      <family val="2"/>
    </font>
    <font>
      <b/>
      <sz val="8"/>
      <color rgb="FF000000"/>
      <name val="Verdana"/>
      <family val="2"/>
    </font>
    <font>
      <b/>
      <sz val="11"/>
      <name val="Calibri"/>
      <family val="2"/>
    </font>
    <font>
      <sz val="8"/>
      <name val="Verdan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E9F5"/>
      </patternFill>
    </fill>
    <fill>
      <patternFill patternType="solid">
        <fgColor rgb="FFDFE9F5"/>
      </patternFill>
    </fill>
    <fill>
      <patternFill patternType="solid">
        <fgColor rgb="FFDFE9F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rgb="FFA0A0A0"/>
      </left>
      <right style="thin">
        <color indexed="64"/>
      </right>
      <top style="thin">
        <color indexed="64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indexed="64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indexed="64"/>
      </right>
      <top style="thin">
        <color rgb="FFA0A0A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E6EBF0"/>
      </left>
      <right style="thin">
        <color rgb="FFE6EBF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5" fillId="0" borderId="0"/>
    <xf numFmtId="44" fontId="10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0" fillId="11" borderId="0" xfId="0" applyFill="1"/>
    <xf numFmtId="0" fontId="7" fillId="11" borderId="0" xfId="0" applyFont="1" applyFill="1"/>
    <xf numFmtId="0" fontId="5" fillId="0" borderId="0" xfId="0" applyFont="1"/>
    <xf numFmtId="0" fontId="8" fillId="7" borderId="5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right" vertical="top" wrapText="1"/>
    </xf>
    <xf numFmtId="0" fontId="8" fillId="6" borderId="6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right" vertical="top" wrapText="1"/>
    </xf>
    <xf numFmtId="0" fontId="3" fillId="3" borderId="9" xfId="0" applyFont="1" applyFill="1" applyBorder="1" applyAlignment="1">
      <alignment horizontal="center" vertical="top" wrapText="1"/>
    </xf>
    <xf numFmtId="0" fontId="6" fillId="11" borderId="10" xfId="0" applyFont="1" applyFill="1" applyBorder="1" applyAlignment="1">
      <alignment horizontal="left" vertical="top" wrapText="1"/>
    </xf>
    <xf numFmtId="0" fontId="6" fillId="11" borderId="11" xfId="0" applyFont="1" applyFill="1" applyBorder="1" applyAlignment="1">
      <alignment horizontal="left" vertical="top" wrapText="1"/>
    </xf>
    <xf numFmtId="0" fontId="6" fillId="11" borderId="13" xfId="0" applyFont="1" applyFill="1" applyBorder="1" applyAlignment="1">
      <alignment horizontal="left" vertical="top" wrapText="1"/>
    </xf>
    <xf numFmtId="0" fontId="0" fillId="11" borderId="14" xfId="0" applyFill="1" applyBorder="1"/>
    <xf numFmtId="0" fontId="0" fillId="11" borderId="15" xfId="0" applyFill="1" applyBorder="1"/>
    <xf numFmtId="0" fontId="0" fillId="11" borderId="16" xfId="0" applyFill="1" applyBorder="1"/>
    <xf numFmtId="0" fontId="0" fillId="11" borderId="17" xfId="0" applyFill="1" applyBorder="1"/>
    <xf numFmtId="0" fontId="7" fillId="11" borderId="0" xfId="1" applyFont="1" applyFill="1" applyAlignment="1">
      <alignment horizontal="center"/>
    </xf>
    <xf numFmtId="0" fontId="0" fillId="11" borderId="18" xfId="0" applyFill="1" applyBorder="1"/>
    <xf numFmtId="0" fontId="9" fillId="11" borderId="0" xfId="0" applyFont="1" applyFill="1" applyAlignment="1">
      <alignment horizontal="center" vertical="center"/>
    </xf>
    <xf numFmtId="0" fontId="0" fillId="11" borderId="19" xfId="0" applyFill="1" applyBorder="1"/>
    <xf numFmtId="0" fontId="0" fillId="11" borderId="20" xfId="0" applyFill="1" applyBorder="1"/>
    <xf numFmtId="0" fontId="0" fillId="11" borderId="21" xfId="0" applyFill="1" applyBorder="1"/>
    <xf numFmtId="3" fontId="8" fillId="5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3" fontId="2" fillId="2" borderId="8" xfId="0" applyNumberFormat="1" applyFont="1" applyFill="1" applyBorder="1" applyAlignment="1">
      <alignment horizontal="right" vertical="top" wrapText="1"/>
    </xf>
    <xf numFmtId="3" fontId="6" fillId="11" borderId="12" xfId="0" applyNumberFormat="1" applyFont="1" applyFill="1" applyBorder="1" applyAlignment="1">
      <alignment horizontal="right" vertical="top" wrapText="1"/>
    </xf>
    <xf numFmtId="0" fontId="6" fillId="9" borderId="3" xfId="0" applyFont="1" applyFill="1" applyBorder="1" applyAlignment="1">
      <alignment horizontal="center" vertical="top" wrapText="1"/>
    </xf>
    <xf numFmtId="0" fontId="6" fillId="9" borderId="4" xfId="0" applyFont="1" applyFill="1" applyBorder="1" applyAlignment="1">
      <alignment horizontal="center" vertical="top" wrapText="1"/>
    </xf>
    <xf numFmtId="0" fontId="6" fillId="10" borderId="2" xfId="0" applyFont="1" applyFill="1" applyBorder="1" applyAlignment="1">
      <alignment horizontal="center" vertical="top" wrapText="1"/>
    </xf>
    <xf numFmtId="0" fontId="6" fillId="10" borderId="3" xfId="0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0" fontId="11" fillId="0" borderId="0" xfId="2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0" fontId="13" fillId="0" borderId="22" xfId="0" applyFont="1" applyBorder="1" applyAlignment="1">
      <alignment horizontal="center" vertical="center" wrapText="1"/>
    </xf>
    <xf numFmtId="14" fontId="13" fillId="0" borderId="22" xfId="0" applyNumberFormat="1" applyFont="1" applyBorder="1" applyAlignment="1">
      <alignment horizontal="center" vertical="center" wrapText="1"/>
    </xf>
    <xf numFmtId="164" fontId="13" fillId="0" borderId="22" xfId="2" applyNumberFormat="1" applyFont="1" applyBorder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 wrapText="1"/>
    </xf>
    <xf numFmtId="0" fontId="13" fillId="13" borderId="22" xfId="0" applyFont="1" applyFill="1" applyBorder="1" applyAlignment="1">
      <alignment horizontal="center" vertical="center" wrapText="1"/>
    </xf>
    <xf numFmtId="165" fontId="13" fillId="13" borderId="22" xfId="2" applyNumberFormat="1" applyFont="1" applyFill="1" applyBorder="1" applyAlignment="1">
      <alignment horizontal="center" vertical="center" wrapText="1"/>
    </xf>
    <xf numFmtId="0" fontId="13" fillId="13" borderId="22" xfId="2" applyNumberFormat="1" applyFont="1" applyFill="1" applyBorder="1" applyAlignment="1">
      <alignment horizontal="center" vertical="center" wrapText="1"/>
    </xf>
    <xf numFmtId="14" fontId="13" fillId="14" borderId="22" xfId="0" applyNumberFormat="1" applyFont="1" applyFill="1" applyBorder="1" applyAlignment="1">
      <alignment horizontal="center" vertical="center" wrapText="1"/>
    </xf>
    <xf numFmtId="0" fontId="13" fillId="14" borderId="22" xfId="0" applyFont="1" applyFill="1" applyBorder="1" applyAlignment="1">
      <alignment horizontal="center" vertical="center" wrapText="1"/>
    </xf>
    <xf numFmtId="164" fontId="13" fillId="14" borderId="22" xfId="2" applyNumberFormat="1" applyFont="1" applyFill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center" vertical="center" wrapText="1"/>
    </xf>
    <xf numFmtId="166" fontId="13" fillId="12" borderId="22" xfId="2" applyNumberFormat="1" applyFont="1" applyFill="1" applyBorder="1" applyAlignment="1">
      <alignment horizontal="center" vertical="center" wrapText="1"/>
    </xf>
    <xf numFmtId="166" fontId="13" fillId="12" borderId="22" xfId="2" applyNumberFormat="1" applyFont="1" applyFill="1" applyBorder="1" applyAlignment="1">
      <alignment horizontal="center" wrapText="1"/>
    </xf>
    <xf numFmtId="0" fontId="13" fillId="16" borderId="22" xfId="0" applyFont="1" applyFill="1" applyBorder="1" applyAlignment="1">
      <alignment horizontal="center" vertical="center" wrapText="1"/>
    </xf>
    <xf numFmtId="0" fontId="11" fillId="11" borderId="22" xfId="0" applyFont="1" applyFill="1" applyBorder="1" applyAlignment="1">
      <alignment horizontal="center"/>
    </xf>
    <xf numFmtId="0" fontId="11" fillId="11" borderId="22" xfId="0" applyFont="1" applyFill="1" applyBorder="1" applyAlignment="1" applyProtection="1">
      <alignment horizontal="center" vertical="center"/>
      <protection locked="0"/>
    </xf>
    <xf numFmtId="14" fontId="11" fillId="11" borderId="22" xfId="0" applyNumberFormat="1" applyFont="1" applyFill="1" applyBorder="1" applyAlignment="1">
      <alignment horizontal="center"/>
    </xf>
    <xf numFmtId="164" fontId="11" fillId="11" borderId="22" xfId="2" applyNumberFormat="1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164" fontId="11" fillId="0" borderId="22" xfId="2" applyNumberFormat="1" applyFont="1" applyBorder="1" applyAlignment="1">
      <alignment horizontal="center"/>
    </xf>
    <xf numFmtId="14" fontId="11" fillId="0" borderId="22" xfId="0" applyNumberFormat="1" applyFont="1" applyBorder="1" applyAlignment="1">
      <alignment horizontal="center"/>
    </xf>
    <xf numFmtId="0" fontId="11" fillId="0" borderId="22" xfId="0" applyFont="1" applyBorder="1" applyAlignment="1">
      <alignment vertical="center"/>
    </xf>
    <xf numFmtId="0" fontId="11" fillId="0" borderId="22" xfId="2" applyNumberFormat="1" applyFont="1" applyBorder="1" applyAlignment="1">
      <alignment horizontal="center"/>
    </xf>
    <xf numFmtId="0" fontId="16" fillId="0" borderId="0" xfId="3" applyFont="1"/>
    <xf numFmtId="0" fontId="16" fillId="0" borderId="23" xfId="3" applyFont="1" applyBorder="1" applyAlignment="1">
      <alignment horizontal="centerContinuous"/>
    </xf>
    <xf numFmtId="0" fontId="16" fillId="0" borderId="24" xfId="3" applyFont="1" applyBorder="1" applyAlignment="1">
      <alignment horizontal="centerContinuous"/>
    </xf>
    <xf numFmtId="0" fontId="16" fillId="0" borderId="27" xfId="3" applyFont="1" applyBorder="1" applyAlignment="1">
      <alignment horizontal="centerContinuous"/>
    </xf>
    <xf numFmtId="0" fontId="16" fillId="0" borderId="28" xfId="3" applyFont="1" applyBorder="1" applyAlignment="1">
      <alignment horizontal="centerContinuous"/>
    </xf>
    <xf numFmtId="0" fontId="17" fillId="0" borderId="23" xfId="3" applyFont="1" applyBorder="1" applyAlignment="1">
      <alignment horizontal="centerContinuous" vertical="center"/>
    </xf>
    <xf numFmtId="0" fontId="17" fillId="0" borderId="25" xfId="3" applyFont="1" applyBorder="1" applyAlignment="1">
      <alignment horizontal="centerContinuous" vertical="center"/>
    </xf>
    <xf numFmtId="0" fontId="17" fillId="0" borderId="24" xfId="3" applyFont="1" applyBorder="1" applyAlignment="1">
      <alignment horizontal="centerContinuous" vertical="center"/>
    </xf>
    <xf numFmtId="0" fontId="17" fillId="0" borderId="26" xfId="3" applyFont="1" applyBorder="1" applyAlignment="1">
      <alignment horizontal="centerContinuous" vertical="center"/>
    </xf>
    <xf numFmtId="0" fontId="17" fillId="0" borderId="27" xfId="3" applyFont="1" applyBorder="1" applyAlignment="1">
      <alignment horizontal="centerContinuous" vertical="center"/>
    </xf>
    <xf numFmtId="0" fontId="17" fillId="0" borderId="0" xfId="3" applyFont="1" applyAlignment="1">
      <alignment horizontal="centerContinuous" vertical="center"/>
    </xf>
    <xf numFmtId="0" fontId="17" fillId="0" borderId="33" xfId="3" applyFont="1" applyBorder="1" applyAlignment="1">
      <alignment horizontal="centerContinuous" vertical="center"/>
    </xf>
    <xf numFmtId="0" fontId="16" fillId="0" borderId="29" xfId="3" applyFont="1" applyBorder="1" applyAlignment="1">
      <alignment horizontal="centerContinuous"/>
    </xf>
    <xf numFmtId="0" fontId="16" fillId="0" borderId="31" xfId="3" applyFont="1" applyBorder="1" applyAlignment="1">
      <alignment horizontal="centerContinuous"/>
    </xf>
    <xf numFmtId="0" fontId="17" fillId="0" borderId="29" xfId="3" applyFont="1" applyBorder="1" applyAlignment="1">
      <alignment horizontal="centerContinuous" vertical="center"/>
    </xf>
    <xf numFmtId="0" fontId="17" fillId="0" borderId="30" xfId="3" applyFont="1" applyBorder="1" applyAlignment="1">
      <alignment horizontal="centerContinuous" vertical="center"/>
    </xf>
    <xf numFmtId="0" fontId="17" fillId="0" borderId="31" xfId="3" applyFont="1" applyBorder="1" applyAlignment="1">
      <alignment horizontal="centerContinuous" vertical="center"/>
    </xf>
    <xf numFmtId="0" fontId="17" fillId="0" borderId="32" xfId="3" applyFont="1" applyBorder="1" applyAlignment="1">
      <alignment horizontal="centerContinuous" vertical="center"/>
    </xf>
    <xf numFmtId="0" fontId="16" fillId="0" borderId="27" xfId="3" applyFont="1" applyBorder="1"/>
    <xf numFmtId="0" fontId="16" fillId="0" borderId="28" xfId="3" applyFont="1" applyBorder="1"/>
    <xf numFmtId="0" fontId="17" fillId="0" borderId="0" xfId="3" applyFont="1"/>
    <xf numFmtId="14" fontId="16" fillId="0" borderId="0" xfId="3" applyNumberFormat="1" applyFont="1"/>
    <xf numFmtId="167" fontId="16" fillId="0" borderId="0" xfId="3" applyNumberFormat="1" applyFont="1"/>
    <xf numFmtId="14" fontId="16" fillId="0" borderId="0" xfId="3" applyNumberFormat="1" applyFont="1" applyAlignment="1">
      <alignment horizontal="left"/>
    </xf>
    <xf numFmtId="1" fontId="17" fillId="0" borderId="0" xfId="4" applyNumberFormat="1" applyFont="1" applyAlignment="1">
      <alignment horizontal="center" vertical="center"/>
    </xf>
    <xf numFmtId="165" fontId="17" fillId="0" borderId="0" xfId="3" applyNumberFormat="1" applyFont="1" applyAlignment="1">
      <alignment horizontal="center" vertical="center"/>
    </xf>
    <xf numFmtId="1" fontId="17" fillId="0" borderId="0" xfId="3" applyNumberFormat="1" applyFont="1" applyAlignment="1">
      <alignment horizontal="center"/>
    </xf>
    <xf numFmtId="168" fontId="17" fillId="0" borderId="0" xfId="3" applyNumberFormat="1" applyFont="1" applyAlignment="1">
      <alignment horizontal="right"/>
    </xf>
    <xf numFmtId="1" fontId="16" fillId="0" borderId="0" xfId="3" applyNumberFormat="1" applyFont="1" applyAlignment="1">
      <alignment horizontal="center"/>
    </xf>
    <xf numFmtId="168" fontId="16" fillId="0" borderId="0" xfId="3" applyNumberFormat="1" applyFont="1" applyAlignment="1">
      <alignment horizontal="right"/>
    </xf>
    <xf numFmtId="1" fontId="16" fillId="0" borderId="30" xfId="3" applyNumberFormat="1" applyFont="1" applyBorder="1" applyAlignment="1">
      <alignment horizontal="center"/>
    </xf>
    <xf numFmtId="168" fontId="16" fillId="0" borderId="30" xfId="3" applyNumberFormat="1" applyFont="1" applyBorder="1" applyAlignment="1">
      <alignment horizontal="right"/>
    </xf>
    <xf numFmtId="0" fontId="16" fillId="0" borderId="0" xfId="3" applyFont="1" applyAlignment="1">
      <alignment horizontal="center"/>
    </xf>
    <xf numFmtId="1" fontId="17" fillId="0" borderId="34" xfId="3" applyNumberFormat="1" applyFont="1" applyBorder="1" applyAlignment="1">
      <alignment horizontal="center"/>
    </xf>
    <xf numFmtId="168" fontId="17" fillId="0" borderId="34" xfId="3" applyNumberFormat="1" applyFont="1" applyBorder="1" applyAlignment="1">
      <alignment horizontal="right"/>
    </xf>
    <xf numFmtId="168" fontId="16" fillId="0" borderId="0" xfId="3" applyNumberFormat="1" applyFont="1"/>
    <xf numFmtId="168" fontId="17" fillId="0" borderId="30" xfId="3" applyNumberFormat="1" applyFont="1" applyBorder="1"/>
    <xf numFmtId="168" fontId="16" fillId="0" borderId="30" xfId="3" applyNumberFormat="1" applyFont="1" applyBorder="1"/>
    <xf numFmtId="168" fontId="17" fillId="0" borderId="0" xfId="3" applyNumberFormat="1" applyFont="1"/>
    <xf numFmtId="0" fontId="16" fillId="0" borderId="29" xfId="3" applyFont="1" applyBorder="1"/>
    <xf numFmtId="0" fontId="16" fillId="0" borderId="30" xfId="3" applyFont="1" applyBorder="1"/>
    <xf numFmtId="0" fontId="16" fillId="0" borderId="31" xfId="3" applyFont="1" applyBorder="1"/>
    <xf numFmtId="0" fontId="16" fillId="11" borderId="0" xfId="3" applyFont="1" applyFill="1"/>
    <xf numFmtId="0" fontId="17" fillId="0" borderId="0" xfId="3" applyFont="1" applyAlignment="1">
      <alignment horizontal="center"/>
    </xf>
    <xf numFmtId="1" fontId="17" fillId="0" borderId="0" xfId="4" applyNumberFormat="1" applyFont="1" applyAlignment="1">
      <alignment horizontal="right"/>
    </xf>
    <xf numFmtId="169" fontId="17" fillId="0" borderId="0" xfId="5" applyNumberFormat="1" applyFont="1" applyAlignment="1">
      <alignment horizontal="right"/>
    </xf>
    <xf numFmtId="1" fontId="16" fillId="0" borderId="0" xfId="4" applyNumberFormat="1" applyFont="1" applyAlignment="1">
      <alignment horizontal="right"/>
    </xf>
    <xf numFmtId="169" fontId="16" fillId="0" borderId="0" xfId="5" applyNumberFormat="1" applyFont="1" applyAlignment="1">
      <alignment horizontal="right"/>
    </xf>
    <xf numFmtId="170" fontId="16" fillId="0" borderId="34" xfId="5" applyNumberFormat="1" applyFont="1" applyBorder="1" applyAlignment="1">
      <alignment horizontal="center"/>
    </xf>
    <xf numFmtId="169" fontId="16" fillId="0" borderId="34" xfId="5" applyNumberFormat="1" applyFont="1" applyBorder="1" applyAlignment="1">
      <alignment horizontal="right"/>
    </xf>
    <xf numFmtId="0" fontId="17" fillId="0" borderId="23" xfId="3" applyFont="1" applyBorder="1" applyAlignment="1">
      <alignment horizontal="center" vertical="center"/>
    </xf>
    <xf numFmtId="0" fontId="17" fillId="0" borderId="25" xfId="3" applyFont="1" applyBorder="1" applyAlignment="1">
      <alignment horizontal="center" vertical="center"/>
    </xf>
    <xf numFmtId="0" fontId="17" fillId="0" borderId="24" xfId="3" applyFont="1" applyBorder="1" applyAlignment="1">
      <alignment horizontal="center" vertical="center"/>
    </xf>
    <xf numFmtId="0" fontId="17" fillId="0" borderId="29" xfId="3" applyFont="1" applyBorder="1" applyAlignment="1">
      <alignment horizontal="center" vertical="center"/>
    </xf>
    <xf numFmtId="0" fontId="17" fillId="0" borderId="30" xfId="3" applyFont="1" applyBorder="1" applyAlignment="1">
      <alignment horizontal="center" vertical="center"/>
    </xf>
    <xf numFmtId="0" fontId="17" fillId="0" borderId="31" xfId="3" applyFont="1" applyBorder="1" applyAlignment="1">
      <alignment horizontal="center" vertical="center"/>
    </xf>
    <xf numFmtId="0" fontId="17" fillId="0" borderId="26" xfId="3" applyFont="1" applyBorder="1" applyAlignment="1">
      <alignment horizontal="center" vertical="center"/>
    </xf>
    <xf numFmtId="0" fontId="17" fillId="0" borderId="32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 wrapText="1"/>
    </xf>
    <xf numFmtId="0" fontId="17" fillId="0" borderId="27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7" fillId="0" borderId="28" xfId="3" applyFont="1" applyBorder="1" applyAlignment="1">
      <alignment horizontal="center" vertical="center" wrapText="1"/>
    </xf>
    <xf numFmtId="0" fontId="19" fillId="0" borderId="0" xfId="6" applyFont="1" applyAlignment="1">
      <alignment horizontal="center" vertical="center" wrapText="1"/>
    </xf>
  </cellXfs>
  <cellStyles count="7">
    <cellStyle name="Millares 2 2" xfId="5" xr:uid="{F6AA3DCA-B754-4447-BA10-95ACCD0D372E}"/>
    <cellStyle name="Millares 3" xfId="4" xr:uid="{DE8C14B7-EB76-4052-99C4-B6C1148D6D4B}"/>
    <cellStyle name="Moneda" xfId="2" builtinId="4"/>
    <cellStyle name="Normal" xfId="0" builtinId="0"/>
    <cellStyle name="Normal 2" xfId="1" xr:uid="{8E37D3AE-9A14-4200-B0A8-BFF11FE5F9C9}"/>
    <cellStyle name="Normal 2 2" xfId="3" xr:uid="{9C111C0A-A8D3-4F62-BAD2-6BDD32F95945}"/>
    <cellStyle name="Normal 3" xfId="6" xr:uid="{A31353F5-0490-4D9F-9874-154C73146CE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66675</xdr:rowOff>
    </xdr:from>
    <xdr:to>
      <xdr:col>1</xdr:col>
      <xdr:colOff>419100</xdr:colOff>
      <xdr:row>3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D32605-DB58-4EF6-92DA-C41AEEE0E02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6675"/>
          <a:ext cx="27813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0757BB-70FF-4EBA-AC35-2CABB2F00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57764B02-C84E-4B72-B020-968763178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EFC7BFD4-942F-4EE6-A723-5AEF3B819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BACEFB-90E8-4651-B099-ED4853626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lomeg\Desktop\MASIVO%20JUNIO.xlsx" TargetMode="External"/><Relationship Id="rId1" Type="http://schemas.openxmlformats.org/officeDocument/2006/relationships/externalLinkPath" Target="file:///C:\Users\nlomeg\Desktop\MASIVO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2"/>
      <sheetName val="MASIVO 3"/>
      <sheetName val="Hoja1"/>
    </sheetNames>
    <sheetDataSet>
      <sheetData sheetId="0"/>
      <sheetData sheetId="1">
        <row r="2827">
          <cell r="E2827" t="str">
            <v>FP33689</v>
          </cell>
          <cell r="F2827" t="str">
            <v xml:space="preserve">'FP33689', </v>
          </cell>
          <cell r="G2827" t="str">
            <v>807004393_FP33689</v>
          </cell>
          <cell r="H2827" t="str">
            <v>31/10/2022</v>
          </cell>
          <cell r="I2827" t="str">
            <v>08/11/2022</v>
          </cell>
          <cell r="J2827">
            <v>3100</v>
          </cell>
          <cell r="K2827">
            <v>3100</v>
          </cell>
          <cell r="L2827"/>
          <cell r="M2827"/>
          <cell r="N2827"/>
          <cell r="O2827"/>
          <cell r="P2827"/>
          <cell r="Q2827"/>
          <cell r="R2827">
            <v>0</v>
          </cell>
          <cell r="S2827"/>
        </row>
        <row r="2828">
          <cell r="E2828" t="str">
            <v>FP37652</v>
          </cell>
          <cell r="F2828" t="str">
            <v xml:space="preserve">'FP37652', </v>
          </cell>
          <cell r="G2828" t="str">
            <v>807004393_FP37652</v>
          </cell>
          <cell r="H2828" t="str">
            <v>31/01/2023</v>
          </cell>
          <cell r="I2828" t="str">
            <v>16/02/2023</v>
          </cell>
          <cell r="J2828">
            <v>205510</v>
          </cell>
          <cell r="K2828">
            <v>205510</v>
          </cell>
          <cell r="L2828"/>
          <cell r="M2828"/>
          <cell r="N2828"/>
          <cell r="O2828"/>
          <cell r="P2828"/>
          <cell r="Q2828"/>
          <cell r="R2828">
            <v>205510</v>
          </cell>
          <cell r="S2828">
            <v>1222228480</v>
          </cell>
        </row>
        <row r="2829">
          <cell r="E2829" t="str">
            <v>FP31517</v>
          </cell>
          <cell r="F2829" t="str">
            <v xml:space="preserve">'FP31517', </v>
          </cell>
          <cell r="G2829" t="str">
            <v>807004393_FP31517</v>
          </cell>
          <cell r="H2829" t="str">
            <v>29/09/2022</v>
          </cell>
          <cell r="I2829" t="str">
            <v>02/11/2022</v>
          </cell>
          <cell r="J2829">
            <v>95000</v>
          </cell>
          <cell r="K2829">
            <v>95000</v>
          </cell>
          <cell r="L2829"/>
          <cell r="M2829"/>
          <cell r="N2829"/>
          <cell r="O2829"/>
          <cell r="P2829"/>
          <cell r="Q2829"/>
          <cell r="R2829">
            <v>95000</v>
          </cell>
          <cell r="S2829">
            <v>1222208726</v>
          </cell>
        </row>
        <row r="2830">
          <cell r="E2830" t="str">
            <v>FP36946</v>
          </cell>
          <cell r="F2830" t="str">
            <v xml:space="preserve">'FP36946', </v>
          </cell>
          <cell r="G2830" t="str">
            <v>807004393_FP36946</v>
          </cell>
          <cell r="H2830" t="str">
            <v>01/01/2023</v>
          </cell>
          <cell r="I2830" t="str">
            <v>10/01/2023</v>
          </cell>
          <cell r="J2830">
            <v>69620</v>
          </cell>
          <cell r="K2830">
            <v>69620</v>
          </cell>
          <cell r="L2830"/>
          <cell r="M2830"/>
          <cell r="N2830"/>
          <cell r="O2830"/>
          <cell r="P2830"/>
          <cell r="Q2830"/>
          <cell r="R2830">
            <v>69620</v>
          </cell>
          <cell r="S2830">
            <v>1222228481</v>
          </cell>
        </row>
        <row r="2831">
          <cell r="E2831" t="str">
            <v>FP31518</v>
          </cell>
          <cell r="F2831" t="str">
            <v xml:space="preserve">'FP31518', </v>
          </cell>
          <cell r="G2831" t="str">
            <v>807004393_FP31518</v>
          </cell>
          <cell r="H2831" t="str">
            <v>29/09/2022</v>
          </cell>
          <cell r="I2831" t="str">
            <v>02/11/2022</v>
          </cell>
          <cell r="J2831">
            <v>66822</v>
          </cell>
          <cell r="K2831">
            <v>66822</v>
          </cell>
          <cell r="L2831"/>
          <cell r="M2831"/>
          <cell r="N2831"/>
          <cell r="O2831"/>
          <cell r="P2831"/>
          <cell r="Q2831"/>
          <cell r="R2831">
            <v>66822</v>
          </cell>
          <cell r="S2831">
            <v>1222208727</v>
          </cell>
        </row>
        <row r="2832">
          <cell r="E2832" t="str">
            <v>FP31519</v>
          </cell>
          <cell r="F2832" t="str">
            <v xml:space="preserve">'FP31519', </v>
          </cell>
          <cell r="G2832" t="str">
            <v>807004393_FP31519</v>
          </cell>
          <cell r="H2832" t="str">
            <v>29/09/2022</v>
          </cell>
          <cell r="I2832" t="str">
            <v>02/11/2022</v>
          </cell>
          <cell r="J2832">
            <v>18000</v>
          </cell>
          <cell r="K2832">
            <v>18000</v>
          </cell>
          <cell r="L2832"/>
          <cell r="M2832"/>
          <cell r="N2832"/>
          <cell r="O2832"/>
          <cell r="P2832"/>
          <cell r="Q2832"/>
          <cell r="R2832">
            <v>18000</v>
          </cell>
          <cell r="S2832">
            <v>1222184983</v>
          </cell>
        </row>
        <row r="2833">
          <cell r="E2833" t="str">
            <v>FA976855</v>
          </cell>
          <cell r="F2833" t="str">
            <v xml:space="preserve">'FA976855', </v>
          </cell>
          <cell r="G2833" t="str">
            <v>807004393_FA976855</v>
          </cell>
          <cell r="H2833" t="str">
            <v>18/01/2011</v>
          </cell>
          <cell r="I2833" t="str">
            <v/>
          </cell>
          <cell r="J2833">
            <v>86900</v>
          </cell>
          <cell r="K2833"/>
          <cell r="L2833"/>
          <cell r="M2833"/>
          <cell r="N2833"/>
          <cell r="O2833"/>
          <cell r="P2833"/>
          <cell r="Q2833"/>
          <cell r="R2833">
            <v>0</v>
          </cell>
          <cell r="S2833"/>
        </row>
        <row r="2834">
          <cell r="E2834" t="str">
            <v>FA899455</v>
          </cell>
          <cell r="F2834" t="str">
            <v xml:space="preserve">'FA899455', </v>
          </cell>
          <cell r="G2834" t="str">
            <v>807004393_FA899455</v>
          </cell>
          <cell r="H2834" t="str">
            <v>19/04/2011</v>
          </cell>
          <cell r="I2834" t="str">
            <v/>
          </cell>
          <cell r="J2834">
            <v>118600</v>
          </cell>
          <cell r="K2834"/>
          <cell r="L2834"/>
          <cell r="M2834"/>
          <cell r="N2834"/>
          <cell r="O2834"/>
          <cell r="P2834"/>
          <cell r="Q2834"/>
          <cell r="R2834">
            <v>0</v>
          </cell>
          <cell r="S2834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showGridLines="0" workbookViewId="0">
      <selection activeCell="E8" sqref="E8:E15"/>
    </sheetView>
  </sheetViews>
  <sheetFormatPr baseColWidth="10" defaultRowHeight="14.5" x14ac:dyDescent="0.35"/>
  <cols>
    <col min="1" max="1" width="36.81640625" customWidth="1"/>
    <col min="2" max="3" width="12.7265625" customWidth="1"/>
    <col min="4" max="4" width="5.54296875" customWidth="1"/>
    <col min="5" max="5" width="11.26953125" customWidth="1"/>
    <col min="6" max="6" width="19.7265625" customWidth="1"/>
    <col min="7" max="7" width="16.453125" customWidth="1"/>
    <col min="8" max="8" width="19.7265625" customWidth="1"/>
    <col min="9" max="10" width="14.1796875" customWidth="1"/>
  </cols>
  <sheetData>
    <row r="1" spans="1:10" x14ac:dyDescent="0.35">
      <c r="A1" s="22"/>
      <c r="B1" s="23"/>
      <c r="C1" s="23"/>
      <c r="D1" s="23"/>
      <c r="E1" s="23"/>
      <c r="F1" s="23"/>
      <c r="G1" s="23"/>
      <c r="H1" s="23"/>
      <c r="I1" s="23"/>
      <c r="J1" s="24"/>
    </row>
    <row r="2" spans="1:10" x14ac:dyDescent="0.35">
      <c r="A2" s="25"/>
      <c r="B2" s="1"/>
      <c r="C2" s="1"/>
      <c r="D2" s="1"/>
      <c r="E2" s="26" t="s">
        <v>52</v>
      </c>
      <c r="I2" s="1"/>
      <c r="J2" s="27"/>
    </row>
    <row r="3" spans="1:10" x14ac:dyDescent="0.35">
      <c r="A3" s="25"/>
      <c r="B3" s="1"/>
      <c r="C3" s="1"/>
      <c r="D3" s="1"/>
      <c r="E3" s="26" t="s">
        <v>53</v>
      </c>
      <c r="I3" s="1"/>
      <c r="J3" s="27"/>
    </row>
    <row r="4" spans="1:10" x14ac:dyDescent="0.35">
      <c r="A4" s="25"/>
      <c r="B4" s="1"/>
      <c r="C4" s="1"/>
      <c r="D4" s="1"/>
      <c r="E4" s="26" t="s">
        <v>54</v>
      </c>
      <c r="I4" s="1"/>
      <c r="J4" s="27"/>
    </row>
    <row r="5" spans="1:10" x14ac:dyDescent="0.35">
      <c r="A5" s="25"/>
      <c r="B5" s="1"/>
      <c r="C5" s="1"/>
      <c r="D5" s="1"/>
      <c r="E5" s="28" t="s">
        <v>9</v>
      </c>
      <c r="I5" s="1"/>
      <c r="J5" s="27"/>
    </row>
    <row r="6" spans="1:10" x14ac:dyDescent="0.35">
      <c r="A6" s="29"/>
      <c r="B6" s="30"/>
      <c r="C6" s="30"/>
      <c r="D6" s="30"/>
      <c r="E6" s="30"/>
      <c r="F6" s="30"/>
      <c r="G6" s="30"/>
      <c r="H6" s="30"/>
      <c r="I6" s="30"/>
      <c r="J6" s="31"/>
    </row>
    <row r="7" spans="1:10" s="41" customFormat="1" ht="15" customHeight="1" x14ac:dyDescent="0.35">
      <c r="A7" s="38" t="s">
        <v>50</v>
      </c>
      <c r="B7" s="39" t="s">
        <v>0</v>
      </c>
      <c r="C7" s="36" t="s">
        <v>1</v>
      </c>
      <c r="D7" s="40" t="s">
        <v>2</v>
      </c>
      <c r="E7" s="39" t="s">
        <v>3</v>
      </c>
      <c r="F7" s="40" t="s">
        <v>4</v>
      </c>
      <c r="G7" s="40" t="s">
        <v>5</v>
      </c>
      <c r="H7" s="40" t="s">
        <v>6</v>
      </c>
      <c r="I7" s="39" t="s">
        <v>7</v>
      </c>
      <c r="J7" s="37" t="s">
        <v>8</v>
      </c>
    </row>
    <row r="8" spans="1:10" s="3" customFormat="1" ht="17.25" customHeight="1" x14ac:dyDescent="0.35">
      <c r="A8" s="4" t="s">
        <v>9</v>
      </c>
      <c r="B8" s="5">
        <v>890303093</v>
      </c>
      <c r="C8" s="6" t="s">
        <v>10</v>
      </c>
      <c r="D8" s="7" t="s">
        <v>11</v>
      </c>
      <c r="E8" s="5">
        <v>976855</v>
      </c>
      <c r="F8" s="32">
        <v>86900</v>
      </c>
      <c r="G8" s="32">
        <v>86900</v>
      </c>
      <c r="H8" s="32" t="s">
        <v>12</v>
      </c>
      <c r="I8" s="5" t="s">
        <v>13</v>
      </c>
      <c r="J8" s="8" t="s">
        <v>14</v>
      </c>
    </row>
    <row r="9" spans="1:10" s="3" customFormat="1" ht="17.25" customHeight="1" x14ac:dyDescent="0.35">
      <c r="A9" s="4" t="s">
        <v>9</v>
      </c>
      <c r="B9" s="5">
        <v>890303093</v>
      </c>
      <c r="C9" s="6" t="s">
        <v>15</v>
      </c>
      <c r="D9" s="7" t="s">
        <v>16</v>
      </c>
      <c r="E9" s="5">
        <v>899455</v>
      </c>
      <c r="F9" s="32">
        <v>118600</v>
      </c>
      <c r="G9" s="32">
        <v>118600</v>
      </c>
      <c r="H9" s="32" t="s">
        <v>17</v>
      </c>
      <c r="I9" s="5" t="s">
        <v>18</v>
      </c>
      <c r="J9" s="8" t="s">
        <v>19</v>
      </c>
    </row>
    <row r="10" spans="1:10" ht="17.25" customHeight="1" x14ac:dyDescent="0.35">
      <c r="A10" s="9" t="s">
        <v>20</v>
      </c>
      <c r="B10" s="10">
        <v>890303093</v>
      </c>
      <c r="C10" s="11" t="s">
        <v>21</v>
      </c>
      <c r="D10" s="12" t="s">
        <v>22</v>
      </c>
      <c r="E10" s="10">
        <v>31517</v>
      </c>
      <c r="F10" s="33">
        <v>95000</v>
      </c>
      <c r="G10" s="33" t="s">
        <v>23</v>
      </c>
      <c r="H10" s="33">
        <v>95000</v>
      </c>
      <c r="I10" s="10">
        <v>52141315</v>
      </c>
      <c r="J10" s="13" t="s">
        <v>24</v>
      </c>
    </row>
    <row r="11" spans="1:10" ht="17.25" customHeight="1" x14ac:dyDescent="0.35">
      <c r="A11" s="9" t="s">
        <v>25</v>
      </c>
      <c r="B11" s="10">
        <v>890303093</v>
      </c>
      <c r="C11" s="11" t="s">
        <v>26</v>
      </c>
      <c r="D11" s="12" t="s">
        <v>27</v>
      </c>
      <c r="E11" s="10">
        <v>31518</v>
      </c>
      <c r="F11" s="33">
        <v>66822</v>
      </c>
      <c r="G11" s="33" t="s">
        <v>28</v>
      </c>
      <c r="H11" s="33">
        <v>66822</v>
      </c>
      <c r="I11" s="10">
        <v>52141315</v>
      </c>
      <c r="J11" s="13" t="s">
        <v>29</v>
      </c>
    </row>
    <row r="12" spans="1:10" ht="17.25" customHeight="1" x14ac:dyDescent="0.35">
      <c r="A12" s="9" t="s">
        <v>30</v>
      </c>
      <c r="B12" s="10">
        <v>890303093</v>
      </c>
      <c r="C12" s="11" t="s">
        <v>31</v>
      </c>
      <c r="D12" s="12" t="s">
        <v>32</v>
      </c>
      <c r="E12" s="10">
        <v>31519</v>
      </c>
      <c r="F12" s="33">
        <v>18000</v>
      </c>
      <c r="G12" s="33" t="s">
        <v>33</v>
      </c>
      <c r="H12" s="33">
        <v>18000</v>
      </c>
      <c r="I12" s="10">
        <v>52171676</v>
      </c>
      <c r="J12" s="13" t="s">
        <v>34</v>
      </c>
    </row>
    <row r="13" spans="1:10" ht="17.25" customHeight="1" x14ac:dyDescent="0.35">
      <c r="A13" s="9" t="s">
        <v>35</v>
      </c>
      <c r="B13" s="10">
        <v>890303093</v>
      </c>
      <c r="C13" s="11" t="s">
        <v>36</v>
      </c>
      <c r="D13" s="12" t="s">
        <v>37</v>
      </c>
      <c r="E13" s="10">
        <v>33689</v>
      </c>
      <c r="F13" s="33">
        <v>3100</v>
      </c>
      <c r="G13" s="33" t="s">
        <v>38</v>
      </c>
      <c r="H13" s="33">
        <v>3100</v>
      </c>
      <c r="I13" s="10">
        <v>52177242</v>
      </c>
      <c r="J13" s="13" t="s">
        <v>39</v>
      </c>
    </row>
    <row r="14" spans="1:10" ht="17.25" customHeight="1" x14ac:dyDescent="0.35">
      <c r="A14" s="9" t="s">
        <v>40</v>
      </c>
      <c r="B14" s="10">
        <v>890303093</v>
      </c>
      <c r="C14" s="11" t="s">
        <v>41</v>
      </c>
      <c r="D14" s="12" t="s">
        <v>42</v>
      </c>
      <c r="E14" s="10">
        <v>36946</v>
      </c>
      <c r="F14" s="33">
        <v>69620</v>
      </c>
      <c r="G14" s="33" t="s">
        <v>43</v>
      </c>
      <c r="H14" s="33">
        <v>69620</v>
      </c>
      <c r="I14" s="10">
        <v>9159208441</v>
      </c>
      <c r="J14" s="13" t="s">
        <v>44</v>
      </c>
    </row>
    <row r="15" spans="1:10" ht="17.25" customHeight="1" x14ac:dyDescent="0.35">
      <c r="A15" s="14" t="s">
        <v>45</v>
      </c>
      <c r="B15" s="15">
        <v>890303093</v>
      </c>
      <c r="C15" s="16" t="s">
        <v>46</v>
      </c>
      <c r="D15" s="17" t="s">
        <v>47</v>
      </c>
      <c r="E15" s="15">
        <v>37652</v>
      </c>
      <c r="F15" s="34">
        <v>205510</v>
      </c>
      <c r="G15" s="34" t="s">
        <v>48</v>
      </c>
      <c r="H15" s="34">
        <v>205510</v>
      </c>
      <c r="I15" s="15">
        <v>164909</v>
      </c>
      <c r="J15" s="18" t="s">
        <v>49</v>
      </c>
    </row>
    <row r="16" spans="1:10" s="2" customFormat="1" x14ac:dyDescent="0.35">
      <c r="A16" s="19" t="s">
        <v>51</v>
      </c>
      <c r="B16" s="20"/>
      <c r="C16" s="20"/>
      <c r="D16" s="20"/>
      <c r="E16" s="20"/>
      <c r="F16" s="35">
        <v>663552</v>
      </c>
      <c r="G16" s="35">
        <v>205500</v>
      </c>
      <c r="H16" s="35">
        <v>458052</v>
      </c>
      <c r="I16" s="20"/>
      <c r="J16" s="2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91F07-2708-40A8-9B28-B854F5E8E662}">
  <sheetPr filterMode="1"/>
  <dimension ref="A1:AW10"/>
  <sheetViews>
    <sheetView workbookViewId="0">
      <selection activeCell="K24" sqref="K24"/>
    </sheetView>
  </sheetViews>
  <sheetFormatPr baseColWidth="10" defaultRowHeight="14.5" x14ac:dyDescent="0.35"/>
  <cols>
    <col min="1" max="1" width="9.453125" customWidth="1"/>
    <col min="3" max="3" width="6.36328125" bestFit="1" customWidth="1"/>
    <col min="4" max="4" width="6.6328125" bestFit="1" customWidth="1"/>
    <col min="5" max="5" width="8" bestFit="1" customWidth="1"/>
    <col min="6" max="6" width="8.90625" hidden="1" customWidth="1"/>
    <col min="7" max="7" width="0" hidden="1" customWidth="1"/>
    <col min="8" max="8" width="8.453125" bestFit="1" customWidth="1"/>
    <col min="9" max="9" width="8.453125" hidden="1" customWidth="1"/>
    <col min="10" max="10" width="0" hidden="1" customWidth="1"/>
    <col min="12" max="12" width="0" hidden="1" customWidth="1"/>
    <col min="13" max="13" width="14.7265625" bestFit="1" customWidth="1"/>
    <col min="15" max="15" width="12.7265625" bestFit="1" customWidth="1"/>
    <col min="29" max="29" width="12.54296875" customWidth="1"/>
    <col min="31" max="31" width="12.7265625" customWidth="1"/>
    <col min="39" max="39" width="13.7265625" customWidth="1"/>
    <col min="41" max="41" width="14.6328125" customWidth="1"/>
    <col min="43" max="43" width="11.6328125" customWidth="1"/>
    <col min="46" max="46" width="13.1796875" customWidth="1"/>
    <col min="47" max="47" width="13.26953125" customWidth="1"/>
    <col min="49" max="49" width="13.1796875" customWidth="1"/>
  </cols>
  <sheetData>
    <row r="1" spans="1:49" s="52" customFormat="1" x14ac:dyDescent="0.35">
      <c r="A1" s="42">
        <v>45808</v>
      </c>
      <c r="B1" s="43"/>
      <c r="C1" s="43"/>
      <c r="D1" s="43"/>
      <c r="E1" s="43"/>
      <c r="F1" s="43"/>
      <c r="G1" s="43"/>
      <c r="H1" s="44"/>
      <c r="I1" s="44"/>
      <c r="J1" s="45">
        <f>+SUBTOTAL(9,J3:J1048576)</f>
        <v>454952</v>
      </c>
      <c r="K1" s="45">
        <f>+SUBTOTAL(9,K3:K1048576)</f>
        <v>454952</v>
      </c>
      <c r="L1" s="46">
        <f>+K1-SUM(AI1:AQ1)</f>
        <v>0</v>
      </c>
      <c r="M1" s="47"/>
      <c r="N1" s="48">
        <f>+SUBTOTAL(9,N3:N2999)</f>
        <v>454952</v>
      </c>
      <c r="O1" s="49"/>
      <c r="P1" s="47"/>
      <c r="Q1" s="44"/>
      <c r="R1" s="44"/>
      <c r="S1" s="44"/>
      <c r="T1" s="44"/>
      <c r="U1" s="47"/>
      <c r="V1" s="47"/>
      <c r="W1" s="45">
        <f>+SUBTOTAL(9,W3:W2999)</f>
        <v>454952</v>
      </c>
      <c r="X1" s="45">
        <f>+SUBTOTAL(9,X3:X2999)</f>
        <v>454952</v>
      </c>
      <c r="Y1" s="45">
        <f>+SUBTOTAL(9,Y3:Y2999)</f>
        <v>0</v>
      </c>
      <c r="Z1" s="47"/>
      <c r="AA1" s="47"/>
      <c r="AB1" s="48">
        <f>+SUBTOTAL(9,AB3:AB2999)</f>
        <v>0</v>
      </c>
      <c r="AC1" s="47"/>
      <c r="AD1" s="47"/>
      <c r="AE1" s="47"/>
      <c r="AF1" s="47"/>
      <c r="AG1" s="47"/>
      <c r="AH1" s="47"/>
      <c r="AI1" s="48">
        <f t="shared" ref="AI1:AR1" si="0">+SUBTOTAL(9,AI3:AI2999)</f>
        <v>0</v>
      </c>
      <c r="AJ1" s="48">
        <f t="shared" si="0"/>
        <v>0</v>
      </c>
      <c r="AK1" s="48">
        <f t="shared" si="0"/>
        <v>0</v>
      </c>
      <c r="AL1" s="48">
        <f t="shared" si="0"/>
        <v>0</v>
      </c>
      <c r="AM1" s="48">
        <f t="shared" si="0"/>
        <v>0</v>
      </c>
      <c r="AN1" s="48">
        <f t="shared" si="0"/>
        <v>0</v>
      </c>
      <c r="AO1" s="48">
        <f t="shared" si="0"/>
        <v>454952</v>
      </c>
      <c r="AP1" s="48">
        <f t="shared" si="0"/>
        <v>0</v>
      </c>
      <c r="AQ1" s="48">
        <f t="shared" si="0"/>
        <v>0</v>
      </c>
      <c r="AR1" s="48">
        <f t="shared" si="0"/>
        <v>0</v>
      </c>
      <c r="AS1" s="50"/>
      <c r="AT1" s="50"/>
      <c r="AU1" s="50"/>
      <c r="AV1" s="50"/>
      <c r="AW1" s="51"/>
    </row>
    <row r="2" spans="1:49" s="52" customFormat="1" ht="31.5" x14ac:dyDescent="0.35">
      <c r="A2" s="53" t="s">
        <v>55</v>
      </c>
      <c r="B2" s="53" t="s">
        <v>56</v>
      </c>
      <c r="C2" s="53" t="s">
        <v>57</v>
      </c>
      <c r="D2" s="53" t="s">
        <v>58</v>
      </c>
      <c r="E2" s="53" t="s">
        <v>59</v>
      </c>
      <c r="F2" s="53" t="s">
        <v>60</v>
      </c>
      <c r="G2" s="53" t="s">
        <v>61</v>
      </c>
      <c r="H2" s="54" t="s">
        <v>62</v>
      </c>
      <c r="I2" s="54" t="s">
        <v>63</v>
      </c>
      <c r="J2" s="55" t="s">
        <v>64</v>
      </c>
      <c r="K2" s="55" t="s">
        <v>65</v>
      </c>
      <c r="L2" s="56" t="s">
        <v>66</v>
      </c>
      <c r="M2" s="57" t="str">
        <f ca="1">+CONCATENATE("ESTADO EPS ",TEXT(TODAY(),"DD-MM-YYYY"))</f>
        <v>ESTADO EPS 19-06-2025</v>
      </c>
      <c r="N2" s="58" t="s">
        <v>67</v>
      </c>
      <c r="O2" s="59" t="s">
        <v>68</v>
      </c>
      <c r="P2" s="60" t="s">
        <v>69</v>
      </c>
      <c r="Q2" s="60" t="s">
        <v>70</v>
      </c>
      <c r="R2" s="60" t="s">
        <v>71</v>
      </c>
      <c r="S2" s="60" t="s">
        <v>72</v>
      </c>
      <c r="T2" s="60" t="s">
        <v>73</v>
      </c>
      <c r="U2" s="61" t="s">
        <v>74</v>
      </c>
      <c r="V2" s="61" t="s">
        <v>75</v>
      </c>
      <c r="W2" s="62" t="s">
        <v>76</v>
      </c>
      <c r="X2" s="62" t="s">
        <v>77</v>
      </c>
      <c r="Y2" s="62" t="s">
        <v>80</v>
      </c>
      <c r="Z2" s="61" t="s">
        <v>81</v>
      </c>
      <c r="AA2" s="61" t="s">
        <v>82</v>
      </c>
      <c r="AB2" s="63" t="s">
        <v>83</v>
      </c>
      <c r="AC2" s="63" t="s">
        <v>84</v>
      </c>
      <c r="AD2" s="63" t="s">
        <v>85</v>
      </c>
      <c r="AE2" s="63" t="s">
        <v>86</v>
      </c>
      <c r="AF2" s="63" t="s">
        <v>87</v>
      </c>
      <c r="AG2" s="63" t="s">
        <v>88</v>
      </c>
      <c r="AH2" s="63" t="s">
        <v>89</v>
      </c>
      <c r="AI2" s="64" t="s">
        <v>90</v>
      </c>
      <c r="AJ2" s="64" t="s">
        <v>91</v>
      </c>
      <c r="AK2" s="64" t="s">
        <v>92</v>
      </c>
      <c r="AL2" s="64" t="s">
        <v>79</v>
      </c>
      <c r="AM2" s="64" t="s">
        <v>93</v>
      </c>
      <c r="AN2" s="64" t="s">
        <v>78</v>
      </c>
      <c r="AO2" s="64" t="s">
        <v>94</v>
      </c>
      <c r="AP2" s="64" t="s">
        <v>95</v>
      </c>
      <c r="AQ2" s="65" t="s">
        <v>96</v>
      </c>
      <c r="AR2" s="66" t="s">
        <v>97</v>
      </c>
      <c r="AS2" s="66" t="s">
        <v>98</v>
      </c>
      <c r="AT2" s="66" t="s">
        <v>99</v>
      </c>
      <c r="AU2" s="66" t="s">
        <v>100</v>
      </c>
      <c r="AV2" s="66" t="s">
        <v>101</v>
      </c>
      <c r="AW2" s="66" t="s">
        <v>102</v>
      </c>
    </row>
    <row r="3" spans="1:49" s="52" customFormat="1" hidden="1" x14ac:dyDescent="0.35">
      <c r="A3" s="67">
        <v>807004393</v>
      </c>
      <c r="B3" s="68" t="s">
        <v>103</v>
      </c>
      <c r="C3" s="67" t="s">
        <v>22</v>
      </c>
      <c r="D3" s="67">
        <v>33689</v>
      </c>
      <c r="E3" s="67" t="s">
        <v>104</v>
      </c>
      <c r="F3" s="67" t="s">
        <v>105</v>
      </c>
      <c r="G3" s="67" t="s">
        <v>106</v>
      </c>
      <c r="H3" s="69" t="s">
        <v>36</v>
      </c>
      <c r="I3" s="69" t="s">
        <v>39</v>
      </c>
      <c r="J3" s="70">
        <v>3100</v>
      </c>
      <c r="K3" s="70">
        <v>3100</v>
      </c>
      <c r="L3" s="71" t="s">
        <v>136</v>
      </c>
      <c r="M3" s="71" t="s">
        <v>141</v>
      </c>
      <c r="N3" s="72"/>
      <c r="O3" s="71"/>
      <c r="P3" s="71" t="s">
        <v>107</v>
      </c>
      <c r="Q3" s="73">
        <v>44865</v>
      </c>
      <c r="R3" s="73">
        <v>44873</v>
      </c>
      <c r="S3" s="73">
        <v>44873</v>
      </c>
      <c r="T3" s="73">
        <v>44876</v>
      </c>
      <c r="U3" s="74">
        <v>932</v>
      </c>
      <c r="V3" s="74" t="s">
        <v>138</v>
      </c>
      <c r="W3" s="72">
        <v>3100</v>
      </c>
      <c r="X3" s="72">
        <v>3100</v>
      </c>
      <c r="Y3" s="72">
        <v>3100</v>
      </c>
      <c r="Z3" s="71" t="s">
        <v>108</v>
      </c>
      <c r="AA3" s="71" t="s">
        <v>109</v>
      </c>
      <c r="AB3" s="72">
        <v>3100</v>
      </c>
      <c r="AC3" s="71" t="s">
        <v>80</v>
      </c>
      <c r="AD3" s="71" t="s">
        <v>110</v>
      </c>
      <c r="AE3" s="71" t="s">
        <v>111</v>
      </c>
      <c r="AF3" s="71"/>
      <c r="AG3" s="71" t="s">
        <v>112</v>
      </c>
      <c r="AH3" s="71" t="s">
        <v>113</v>
      </c>
      <c r="AI3" s="72">
        <v>0</v>
      </c>
      <c r="AJ3" s="70">
        <v>3100</v>
      </c>
      <c r="AK3" s="72">
        <v>0</v>
      </c>
      <c r="AL3" s="72">
        <v>0</v>
      </c>
      <c r="AM3" s="72">
        <v>0</v>
      </c>
      <c r="AN3" s="72">
        <v>0</v>
      </c>
      <c r="AO3" s="72">
        <v>0</v>
      </c>
      <c r="AP3" s="72">
        <v>0</v>
      </c>
      <c r="AQ3" s="72">
        <v>0</v>
      </c>
      <c r="AR3" s="72">
        <v>0</v>
      </c>
      <c r="AS3" s="72">
        <v>0</v>
      </c>
      <c r="AT3" s="71"/>
      <c r="AU3" s="71"/>
      <c r="AV3" s="71"/>
      <c r="AW3" s="72">
        <v>0</v>
      </c>
    </row>
    <row r="4" spans="1:49" s="52" customFormat="1" hidden="1" x14ac:dyDescent="0.35">
      <c r="A4" s="67">
        <v>807004393</v>
      </c>
      <c r="B4" s="68" t="s">
        <v>103</v>
      </c>
      <c r="C4" s="67" t="s">
        <v>11</v>
      </c>
      <c r="D4" s="67">
        <v>976855</v>
      </c>
      <c r="E4" s="67" t="s">
        <v>130</v>
      </c>
      <c r="F4" s="67" t="s">
        <v>131</v>
      </c>
      <c r="G4" s="67" t="s">
        <v>132</v>
      </c>
      <c r="H4" s="69" t="s">
        <v>10</v>
      </c>
      <c r="I4" s="69" t="s">
        <v>12</v>
      </c>
      <c r="J4" s="70">
        <v>86900</v>
      </c>
      <c r="K4" s="70">
        <v>86900</v>
      </c>
      <c r="L4" s="71" t="e">
        <v>#N/A</v>
      </c>
      <c r="M4" s="71" t="s">
        <v>140</v>
      </c>
      <c r="N4" s="72"/>
      <c r="O4" s="71"/>
      <c r="P4" s="71"/>
      <c r="Q4" s="73"/>
      <c r="R4" s="73"/>
      <c r="S4" s="73"/>
      <c r="T4" s="73"/>
      <c r="U4" s="74" t="s">
        <v>139</v>
      </c>
      <c r="V4" s="74" t="s">
        <v>139</v>
      </c>
      <c r="W4" s="72">
        <v>0</v>
      </c>
      <c r="X4" s="72">
        <v>0</v>
      </c>
      <c r="Y4" s="72">
        <v>0</v>
      </c>
      <c r="Z4" s="71"/>
      <c r="AA4" s="71"/>
      <c r="AB4" s="72">
        <v>0</v>
      </c>
      <c r="AC4" s="71"/>
      <c r="AD4" s="71"/>
      <c r="AE4" s="71"/>
      <c r="AF4" s="71"/>
      <c r="AG4" s="71"/>
      <c r="AH4" s="71"/>
      <c r="AI4" s="72">
        <v>0</v>
      </c>
      <c r="AJ4" s="72">
        <v>0</v>
      </c>
      <c r="AK4" s="70">
        <v>86900</v>
      </c>
      <c r="AL4" s="72">
        <v>0</v>
      </c>
      <c r="AM4" s="72">
        <v>0</v>
      </c>
      <c r="AN4" s="72">
        <v>0</v>
      </c>
      <c r="AO4" s="72">
        <v>0</v>
      </c>
      <c r="AP4" s="72">
        <v>0</v>
      </c>
      <c r="AQ4" s="72">
        <v>0</v>
      </c>
      <c r="AR4" s="72">
        <v>0</v>
      </c>
      <c r="AS4" s="72">
        <v>0</v>
      </c>
      <c r="AT4" s="71"/>
      <c r="AU4" s="71"/>
      <c r="AV4" s="71"/>
      <c r="AW4" s="72">
        <v>0</v>
      </c>
    </row>
    <row r="5" spans="1:49" s="52" customFormat="1" hidden="1" x14ac:dyDescent="0.35">
      <c r="A5" s="67">
        <v>807004393</v>
      </c>
      <c r="B5" s="68" t="s">
        <v>103</v>
      </c>
      <c r="C5" s="67" t="s">
        <v>11</v>
      </c>
      <c r="D5" s="67">
        <v>899455</v>
      </c>
      <c r="E5" s="67" t="s">
        <v>133</v>
      </c>
      <c r="F5" s="67" t="s">
        <v>134</v>
      </c>
      <c r="G5" s="67" t="s">
        <v>135</v>
      </c>
      <c r="H5" s="69" t="s">
        <v>15</v>
      </c>
      <c r="I5" s="69" t="s">
        <v>12</v>
      </c>
      <c r="J5" s="70">
        <v>118600</v>
      </c>
      <c r="K5" s="70">
        <v>118600</v>
      </c>
      <c r="L5" s="71" t="e">
        <v>#N/A</v>
      </c>
      <c r="M5" s="71" t="s">
        <v>140</v>
      </c>
      <c r="N5" s="72"/>
      <c r="O5" s="71"/>
      <c r="P5" s="71"/>
      <c r="Q5" s="73"/>
      <c r="R5" s="73"/>
      <c r="S5" s="73"/>
      <c r="T5" s="73"/>
      <c r="U5" s="74" t="s">
        <v>139</v>
      </c>
      <c r="V5" s="74" t="s">
        <v>139</v>
      </c>
      <c r="W5" s="72">
        <v>0</v>
      </c>
      <c r="X5" s="72">
        <v>0</v>
      </c>
      <c r="Y5" s="72">
        <v>0</v>
      </c>
      <c r="Z5" s="71"/>
      <c r="AA5" s="71"/>
      <c r="AB5" s="72">
        <v>0</v>
      </c>
      <c r="AC5" s="71"/>
      <c r="AD5" s="71"/>
      <c r="AE5" s="71"/>
      <c r="AF5" s="71"/>
      <c r="AG5" s="71"/>
      <c r="AH5" s="71"/>
      <c r="AI5" s="72">
        <v>0</v>
      </c>
      <c r="AJ5" s="72">
        <v>0</v>
      </c>
      <c r="AK5" s="70">
        <v>118600</v>
      </c>
      <c r="AL5" s="72">
        <v>0</v>
      </c>
      <c r="AM5" s="72">
        <v>0</v>
      </c>
      <c r="AN5" s="72">
        <v>0</v>
      </c>
      <c r="AO5" s="72">
        <v>0</v>
      </c>
      <c r="AP5" s="72">
        <v>0</v>
      </c>
      <c r="AQ5" s="72">
        <v>0</v>
      </c>
      <c r="AR5" s="72">
        <v>0</v>
      </c>
      <c r="AS5" s="72">
        <v>0</v>
      </c>
      <c r="AT5" s="71"/>
      <c r="AU5" s="71"/>
      <c r="AV5" s="71"/>
      <c r="AW5" s="72">
        <v>0</v>
      </c>
    </row>
    <row r="6" spans="1:49" s="52" customFormat="1" x14ac:dyDescent="0.35">
      <c r="A6" s="67">
        <v>807004393</v>
      </c>
      <c r="B6" s="68" t="s">
        <v>103</v>
      </c>
      <c r="C6" s="67" t="s">
        <v>22</v>
      </c>
      <c r="D6" s="67">
        <v>37652</v>
      </c>
      <c r="E6" s="67" t="s">
        <v>114</v>
      </c>
      <c r="F6" s="67" t="s">
        <v>115</v>
      </c>
      <c r="G6" s="67" t="s">
        <v>116</v>
      </c>
      <c r="H6" s="69" t="s">
        <v>46</v>
      </c>
      <c r="I6" s="69" t="s">
        <v>49</v>
      </c>
      <c r="J6" s="70">
        <v>205510</v>
      </c>
      <c r="K6" s="70">
        <v>205510</v>
      </c>
      <c r="L6" s="71" t="s">
        <v>137</v>
      </c>
      <c r="M6" s="71" t="s">
        <v>142</v>
      </c>
      <c r="N6" s="72">
        <f>VLOOKUP($E6,'[3]MASIVO 3'!$E$2827:$S$2834,14,0)</f>
        <v>205510</v>
      </c>
      <c r="O6" s="75">
        <f>VLOOKUP($E6,'[3]MASIVO 3'!$E$2827:$S$2834,15,0)</f>
        <v>1222228480</v>
      </c>
      <c r="P6" s="71" t="s">
        <v>117</v>
      </c>
      <c r="Q6" s="73">
        <v>44957</v>
      </c>
      <c r="R6" s="73">
        <v>44974</v>
      </c>
      <c r="S6" s="73">
        <v>44974</v>
      </c>
      <c r="T6" s="73"/>
      <c r="U6" s="74">
        <v>834</v>
      </c>
      <c r="V6" s="74" t="s">
        <v>138</v>
      </c>
      <c r="W6" s="72">
        <v>205510</v>
      </c>
      <c r="X6" s="72">
        <v>205510</v>
      </c>
      <c r="Y6" s="72">
        <v>0</v>
      </c>
      <c r="Z6" s="71"/>
      <c r="AA6" s="71"/>
      <c r="AB6" s="72">
        <v>0</v>
      </c>
      <c r="AC6" s="71"/>
      <c r="AD6" s="71"/>
      <c r="AE6" s="71"/>
      <c r="AF6" s="71"/>
      <c r="AG6" s="71"/>
      <c r="AH6" s="71" t="s">
        <v>113</v>
      </c>
      <c r="AI6" s="72">
        <v>0</v>
      </c>
      <c r="AJ6" s="72">
        <v>0</v>
      </c>
      <c r="AK6" s="72">
        <v>0</v>
      </c>
      <c r="AL6" s="72">
        <v>0</v>
      </c>
      <c r="AM6" s="72">
        <v>0</v>
      </c>
      <c r="AN6" s="72">
        <v>0</v>
      </c>
      <c r="AO6" s="70">
        <v>205510</v>
      </c>
      <c r="AP6" s="72">
        <v>0</v>
      </c>
      <c r="AQ6" s="72">
        <v>0</v>
      </c>
      <c r="AR6" s="72">
        <v>0</v>
      </c>
      <c r="AS6" s="72">
        <v>0</v>
      </c>
      <c r="AT6" s="71"/>
      <c r="AU6" s="71"/>
      <c r="AV6" s="71"/>
      <c r="AW6" s="72">
        <v>0</v>
      </c>
    </row>
    <row r="7" spans="1:49" s="52" customFormat="1" x14ac:dyDescent="0.35">
      <c r="A7" s="67">
        <v>807004393</v>
      </c>
      <c r="B7" s="68" t="s">
        <v>103</v>
      </c>
      <c r="C7" s="67" t="s">
        <v>22</v>
      </c>
      <c r="D7" s="67">
        <v>31517</v>
      </c>
      <c r="E7" s="67" t="s">
        <v>118</v>
      </c>
      <c r="F7" s="67" t="s">
        <v>119</v>
      </c>
      <c r="G7" s="67" t="s">
        <v>120</v>
      </c>
      <c r="H7" s="69" t="s">
        <v>21</v>
      </c>
      <c r="I7" s="69" t="s">
        <v>24</v>
      </c>
      <c r="J7" s="70">
        <v>95000</v>
      </c>
      <c r="K7" s="70">
        <v>95000</v>
      </c>
      <c r="L7" s="71" t="s">
        <v>137</v>
      </c>
      <c r="M7" s="71" t="s">
        <v>142</v>
      </c>
      <c r="N7" s="72">
        <f>VLOOKUP($E7,'[3]MASIVO 3'!$E$2827:$S$2834,14,0)</f>
        <v>95000</v>
      </c>
      <c r="O7" s="75">
        <f>VLOOKUP($E7,'[3]MASIVO 3'!$E$2827:$S$2834,15,0)</f>
        <v>1222208726</v>
      </c>
      <c r="P7" s="71" t="s">
        <v>117</v>
      </c>
      <c r="Q7" s="73">
        <v>44833</v>
      </c>
      <c r="R7" s="73">
        <v>44867</v>
      </c>
      <c r="S7" s="73">
        <v>44867</v>
      </c>
      <c r="T7" s="73"/>
      <c r="U7" s="74">
        <v>941</v>
      </c>
      <c r="V7" s="74" t="s">
        <v>138</v>
      </c>
      <c r="W7" s="72">
        <v>95000</v>
      </c>
      <c r="X7" s="72">
        <v>95000</v>
      </c>
      <c r="Y7" s="72">
        <v>0</v>
      </c>
      <c r="Z7" s="71"/>
      <c r="AA7" s="71"/>
      <c r="AB7" s="72">
        <v>0</v>
      </c>
      <c r="AC7" s="71"/>
      <c r="AD7" s="71"/>
      <c r="AE7" s="71"/>
      <c r="AF7" s="71"/>
      <c r="AG7" s="71"/>
      <c r="AH7" s="71" t="s">
        <v>113</v>
      </c>
      <c r="AI7" s="72">
        <v>0</v>
      </c>
      <c r="AJ7" s="72">
        <v>0</v>
      </c>
      <c r="AK7" s="72">
        <v>0</v>
      </c>
      <c r="AL7" s="72">
        <v>0</v>
      </c>
      <c r="AM7" s="72">
        <v>0</v>
      </c>
      <c r="AN7" s="72">
        <v>0</v>
      </c>
      <c r="AO7" s="70">
        <v>95000</v>
      </c>
      <c r="AP7" s="72">
        <v>0</v>
      </c>
      <c r="AQ7" s="72">
        <v>0</v>
      </c>
      <c r="AR7" s="72">
        <v>0</v>
      </c>
      <c r="AS7" s="72">
        <v>0</v>
      </c>
      <c r="AT7" s="71"/>
      <c r="AU7" s="71"/>
      <c r="AV7" s="71"/>
      <c r="AW7" s="72">
        <v>0</v>
      </c>
    </row>
    <row r="8" spans="1:49" s="52" customFormat="1" x14ac:dyDescent="0.35">
      <c r="A8" s="67">
        <v>807004393</v>
      </c>
      <c r="B8" s="68" t="s">
        <v>103</v>
      </c>
      <c r="C8" s="67" t="s">
        <v>22</v>
      </c>
      <c r="D8" s="67">
        <v>36946</v>
      </c>
      <c r="E8" s="67" t="s">
        <v>121</v>
      </c>
      <c r="F8" s="67" t="s">
        <v>122</v>
      </c>
      <c r="G8" s="67" t="s">
        <v>123</v>
      </c>
      <c r="H8" s="69" t="s">
        <v>41</v>
      </c>
      <c r="I8" s="69" t="s">
        <v>44</v>
      </c>
      <c r="J8" s="70">
        <v>69620</v>
      </c>
      <c r="K8" s="70">
        <v>69620</v>
      </c>
      <c r="L8" s="71" t="s">
        <v>137</v>
      </c>
      <c r="M8" s="71" t="s">
        <v>142</v>
      </c>
      <c r="N8" s="72">
        <f>VLOOKUP($E8,'[3]MASIVO 3'!$E$2827:$S$2834,14,0)</f>
        <v>69620</v>
      </c>
      <c r="O8" s="75">
        <f>VLOOKUP($E8,'[3]MASIVO 3'!$E$2827:$S$2834,15,0)</f>
        <v>1222228481</v>
      </c>
      <c r="P8" s="71" t="s">
        <v>117</v>
      </c>
      <c r="Q8" s="73">
        <v>44927</v>
      </c>
      <c r="R8" s="73">
        <v>44974</v>
      </c>
      <c r="S8" s="73">
        <v>44974</v>
      </c>
      <c r="T8" s="73"/>
      <c r="U8" s="74">
        <v>834</v>
      </c>
      <c r="V8" s="74" t="s">
        <v>138</v>
      </c>
      <c r="W8" s="72">
        <v>69620</v>
      </c>
      <c r="X8" s="72">
        <v>69620</v>
      </c>
      <c r="Y8" s="72">
        <v>0</v>
      </c>
      <c r="Z8" s="71"/>
      <c r="AA8" s="71"/>
      <c r="AB8" s="72">
        <v>0</v>
      </c>
      <c r="AC8" s="71"/>
      <c r="AD8" s="71"/>
      <c r="AE8" s="71"/>
      <c r="AF8" s="71"/>
      <c r="AG8" s="71"/>
      <c r="AH8" s="71" t="s">
        <v>113</v>
      </c>
      <c r="AI8" s="72">
        <v>0</v>
      </c>
      <c r="AJ8" s="72">
        <v>0</v>
      </c>
      <c r="AK8" s="72">
        <v>0</v>
      </c>
      <c r="AL8" s="72">
        <v>0</v>
      </c>
      <c r="AM8" s="72">
        <v>0</v>
      </c>
      <c r="AN8" s="72">
        <v>0</v>
      </c>
      <c r="AO8" s="70">
        <v>69620</v>
      </c>
      <c r="AP8" s="72">
        <v>0</v>
      </c>
      <c r="AQ8" s="72">
        <v>0</v>
      </c>
      <c r="AR8" s="72">
        <v>0</v>
      </c>
      <c r="AS8" s="72">
        <v>0</v>
      </c>
      <c r="AT8" s="71"/>
      <c r="AU8" s="71"/>
      <c r="AV8" s="71"/>
      <c r="AW8" s="72">
        <v>0</v>
      </c>
    </row>
    <row r="9" spans="1:49" s="52" customFormat="1" x14ac:dyDescent="0.35">
      <c r="A9" s="67">
        <v>807004393</v>
      </c>
      <c r="B9" s="68" t="s">
        <v>103</v>
      </c>
      <c r="C9" s="67" t="s">
        <v>22</v>
      </c>
      <c r="D9" s="67">
        <v>31518</v>
      </c>
      <c r="E9" s="67" t="s">
        <v>124</v>
      </c>
      <c r="F9" s="67" t="s">
        <v>125</v>
      </c>
      <c r="G9" s="67" t="s">
        <v>126</v>
      </c>
      <c r="H9" s="69" t="s">
        <v>21</v>
      </c>
      <c r="I9" s="69" t="s">
        <v>24</v>
      </c>
      <c r="J9" s="70">
        <v>66822</v>
      </c>
      <c r="K9" s="70">
        <v>66822</v>
      </c>
      <c r="L9" s="71" t="s">
        <v>137</v>
      </c>
      <c r="M9" s="71" t="s">
        <v>142</v>
      </c>
      <c r="N9" s="72">
        <f>VLOOKUP($E9,'[3]MASIVO 3'!$E$2827:$S$2834,14,0)</f>
        <v>66822</v>
      </c>
      <c r="O9" s="75">
        <f>VLOOKUP($E9,'[3]MASIVO 3'!$E$2827:$S$2834,15,0)</f>
        <v>1222208727</v>
      </c>
      <c r="P9" s="71" t="s">
        <v>117</v>
      </c>
      <c r="Q9" s="73">
        <v>44833</v>
      </c>
      <c r="R9" s="73">
        <v>44867</v>
      </c>
      <c r="S9" s="73">
        <v>44867</v>
      </c>
      <c r="T9" s="73"/>
      <c r="U9" s="74">
        <v>941</v>
      </c>
      <c r="V9" s="74" t="s">
        <v>138</v>
      </c>
      <c r="W9" s="72">
        <v>66822</v>
      </c>
      <c r="X9" s="72">
        <v>66822</v>
      </c>
      <c r="Y9" s="72">
        <v>0</v>
      </c>
      <c r="Z9" s="71"/>
      <c r="AA9" s="71"/>
      <c r="AB9" s="72">
        <v>0</v>
      </c>
      <c r="AC9" s="71"/>
      <c r="AD9" s="71"/>
      <c r="AE9" s="71"/>
      <c r="AF9" s="71"/>
      <c r="AG9" s="71"/>
      <c r="AH9" s="71" t="s">
        <v>113</v>
      </c>
      <c r="AI9" s="72">
        <v>0</v>
      </c>
      <c r="AJ9" s="72">
        <v>0</v>
      </c>
      <c r="AK9" s="72">
        <v>0</v>
      </c>
      <c r="AL9" s="72">
        <v>0</v>
      </c>
      <c r="AM9" s="72">
        <v>0</v>
      </c>
      <c r="AN9" s="72">
        <v>0</v>
      </c>
      <c r="AO9" s="70">
        <v>66822</v>
      </c>
      <c r="AP9" s="72">
        <v>0</v>
      </c>
      <c r="AQ9" s="72">
        <v>0</v>
      </c>
      <c r="AR9" s="72">
        <v>0</v>
      </c>
      <c r="AS9" s="72">
        <v>0</v>
      </c>
      <c r="AT9" s="71"/>
      <c r="AU9" s="71"/>
      <c r="AV9" s="71"/>
      <c r="AW9" s="72">
        <v>0</v>
      </c>
    </row>
    <row r="10" spans="1:49" s="52" customFormat="1" x14ac:dyDescent="0.35">
      <c r="A10" s="67">
        <v>807004393</v>
      </c>
      <c r="B10" s="68" t="s">
        <v>103</v>
      </c>
      <c r="C10" s="67" t="s">
        <v>22</v>
      </c>
      <c r="D10" s="67">
        <v>31519</v>
      </c>
      <c r="E10" s="67" t="s">
        <v>127</v>
      </c>
      <c r="F10" s="67" t="s">
        <v>128</v>
      </c>
      <c r="G10" s="67" t="s">
        <v>129</v>
      </c>
      <c r="H10" s="69" t="s">
        <v>21</v>
      </c>
      <c r="I10" s="69" t="s">
        <v>24</v>
      </c>
      <c r="J10" s="70">
        <v>18000</v>
      </c>
      <c r="K10" s="70">
        <v>18000</v>
      </c>
      <c r="L10" s="71" t="s">
        <v>137</v>
      </c>
      <c r="M10" s="71" t="s">
        <v>142</v>
      </c>
      <c r="N10" s="72">
        <f>VLOOKUP($E10,'[3]MASIVO 3'!$E$2827:$S$2834,14,0)</f>
        <v>18000</v>
      </c>
      <c r="O10" s="75">
        <f>VLOOKUP($E10,'[3]MASIVO 3'!$E$2827:$S$2834,15,0)</f>
        <v>1222184983</v>
      </c>
      <c r="P10" s="71" t="s">
        <v>117</v>
      </c>
      <c r="Q10" s="73">
        <v>44833</v>
      </c>
      <c r="R10" s="73">
        <v>44867</v>
      </c>
      <c r="S10" s="73">
        <v>44867</v>
      </c>
      <c r="T10" s="73"/>
      <c r="U10" s="74">
        <v>941</v>
      </c>
      <c r="V10" s="74" t="s">
        <v>138</v>
      </c>
      <c r="W10" s="72">
        <v>18000</v>
      </c>
      <c r="X10" s="72">
        <v>18000</v>
      </c>
      <c r="Y10" s="72">
        <v>0</v>
      </c>
      <c r="Z10" s="71"/>
      <c r="AA10" s="71"/>
      <c r="AB10" s="72">
        <v>0</v>
      </c>
      <c r="AC10" s="71"/>
      <c r="AD10" s="71"/>
      <c r="AE10" s="71"/>
      <c r="AF10" s="71"/>
      <c r="AG10" s="71"/>
      <c r="AH10" s="71" t="s">
        <v>113</v>
      </c>
      <c r="AI10" s="72">
        <v>0</v>
      </c>
      <c r="AJ10" s="72">
        <v>0</v>
      </c>
      <c r="AK10" s="72">
        <v>0</v>
      </c>
      <c r="AL10" s="72">
        <v>0</v>
      </c>
      <c r="AM10" s="72">
        <v>0</v>
      </c>
      <c r="AN10" s="72">
        <v>0</v>
      </c>
      <c r="AO10" s="70">
        <v>18000</v>
      </c>
      <c r="AP10" s="72">
        <v>0</v>
      </c>
      <c r="AQ10" s="72">
        <v>0</v>
      </c>
      <c r="AR10" s="72">
        <v>0</v>
      </c>
      <c r="AS10" s="72">
        <v>0</v>
      </c>
      <c r="AT10" s="71"/>
      <c r="AU10" s="71"/>
      <c r="AV10" s="71"/>
      <c r="AW10" s="72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B10" name="Rango1_1_1_14"/>
  </protectedRanges>
  <autoFilter ref="A2:BI10" xr:uid="{21391F07-2708-40A8-9B28-B854F5E8E662}">
    <filterColumn colId="12">
      <filters>
        <filter val="Factura Pendiente por Programacion de Pago"/>
      </filters>
    </filterColumn>
  </autoFilter>
  <conditionalFormatting sqref="E1">
    <cfRule type="duplicateValues" dxfId="15" priority="12"/>
    <cfRule type="duplicateValues" dxfId="14" priority="13"/>
    <cfRule type="duplicateValues" dxfId="13" priority="14"/>
  </conditionalFormatting>
  <conditionalFormatting sqref="E2">
    <cfRule type="duplicateValues" dxfId="12" priority="7"/>
    <cfRule type="duplicateValues" dxfId="11" priority="8"/>
    <cfRule type="duplicateValues" dxfId="10" priority="9"/>
  </conditionalFormatting>
  <conditionalFormatting sqref="E3:E10">
    <cfRule type="duplicateValues" dxfId="9" priority="1"/>
    <cfRule type="duplicateValues" dxfId="8" priority="2"/>
    <cfRule type="duplicateValues" dxfId="7" priority="3"/>
  </conditionalFormatting>
  <conditionalFormatting sqref="E1:F1">
    <cfRule type="duplicateValues" dxfId="6" priority="15"/>
    <cfRule type="duplicateValues" dxfId="5" priority="16"/>
  </conditionalFormatting>
  <conditionalFormatting sqref="E2:F2">
    <cfRule type="duplicateValues" dxfId="4" priority="10"/>
    <cfRule type="duplicateValues" dxfId="3" priority="11"/>
  </conditionalFormatting>
  <conditionalFormatting sqref="E3:F10"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EA261-9E96-4FC1-B902-16973B6959F5}">
  <dimension ref="B1:J42"/>
  <sheetViews>
    <sheetView showGridLines="0" tabSelected="1" zoomScaleNormal="100" workbookViewId="0">
      <selection activeCell="M7" sqref="M7"/>
    </sheetView>
  </sheetViews>
  <sheetFormatPr baseColWidth="10" defaultColWidth="10.90625" defaultRowHeight="12.5" x14ac:dyDescent="0.25"/>
  <cols>
    <col min="1" max="1" width="1" style="76" customWidth="1"/>
    <col min="2" max="2" width="10.90625" style="76"/>
    <col min="3" max="3" width="17.54296875" style="76" customWidth="1"/>
    <col min="4" max="4" width="11.54296875" style="76" customWidth="1"/>
    <col min="5" max="8" width="10.90625" style="76"/>
    <col min="9" max="9" width="22.54296875" style="76" customWidth="1"/>
    <col min="10" max="10" width="14" style="76" customWidth="1"/>
    <col min="11" max="11" width="1.81640625" style="76" customWidth="1"/>
    <col min="12" max="16384" width="10.90625" style="76"/>
  </cols>
  <sheetData>
    <row r="1" spans="2:10" ht="6" customHeight="1" thickBot="1" x14ac:dyDescent="0.3"/>
    <row r="2" spans="2:10" ht="19.5" customHeight="1" x14ac:dyDescent="0.25">
      <c r="B2" s="77"/>
      <c r="C2" s="78"/>
      <c r="D2" s="126" t="s">
        <v>143</v>
      </c>
      <c r="E2" s="127"/>
      <c r="F2" s="127"/>
      <c r="G2" s="127"/>
      <c r="H2" s="127"/>
      <c r="I2" s="128"/>
      <c r="J2" s="132" t="s">
        <v>144</v>
      </c>
    </row>
    <row r="3" spans="2:10" ht="15.75" customHeight="1" thickBot="1" x14ac:dyDescent="0.3">
      <c r="B3" s="79"/>
      <c r="C3" s="80"/>
      <c r="D3" s="129"/>
      <c r="E3" s="130"/>
      <c r="F3" s="130"/>
      <c r="G3" s="130"/>
      <c r="H3" s="130"/>
      <c r="I3" s="131"/>
      <c r="J3" s="133"/>
    </row>
    <row r="4" spans="2:10" ht="13" x14ac:dyDescent="0.25">
      <c r="B4" s="79"/>
      <c r="C4" s="80"/>
      <c r="D4" s="81"/>
      <c r="E4" s="82"/>
      <c r="F4" s="82"/>
      <c r="G4" s="82"/>
      <c r="H4" s="82"/>
      <c r="I4" s="83"/>
      <c r="J4" s="84"/>
    </row>
    <row r="5" spans="2:10" ht="13" x14ac:dyDescent="0.25">
      <c r="B5" s="79"/>
      <c r="C5" s="80"/>
      <c r="D5" s="85" t="s">
        <v>145</v>
      </c>
      <c r="E5" s="86"/>
      <c r="F5" s="86"/>
      <c r="G5" s="86"/>
      <c r="H5" s="86"/>
      <c r="I5" s="87"/>
      <c r="J5" s="87" t="s">
        <v>146</v>
      </c>
    </row>
    <row r="6" spans="2:10" ht="13.5" thickBot="1" x14ac:dyDescent="0.3">
      <c r="B6" s="88"/>
      <c r="C6" s="89"/>
      <c r="D6" s="90"/>
      <c r="E6" s="91"/>
      <c r="F6" s="91"/>
      <c r="G6" s="91"/>
      <c r="H6" s="91"/>
      <c r="I6" s="92"/>
      <c r="J6" s="93"/>
    </row>
    <row r="7" spans="2:10" x14ac:dyDescent="0.25">
      <c r="B7" s="94"/>
      <c r="J7" s="95"/>
    </row>
    <row r="8" spans="2:10" x14ac:dyDescent="0.25">
      <c r="B8" s="94"/>
      <c r="J8" s="95"/>
    </row>
    <row r="9" spans="2:10" x14ac:dyDescent="0.25">
      <c r="B9" s="94"/>
      <c r="C9" s="76" t="s">
        <v>175</v>
      </c>
      <c r="J9" s="95"/>
    </row>
    <row r="10" spans="2:10" ht="13" x14ac:dyDescent="0.3">
      <c r="B10" s="94"/>
      <c r="C10" s="96"/>
      <c r="E10" s="97"/>
      <c r="H10" s="98"/>
      <c r="J10" s="95"/>
    </row>
    <row r="11" spans="2:10" x14ac:dyDescent="0.25">
      <c r="B11" s="94"/>
      <c r="J11" s="95"/>
    </row>
    <row r="12" spans="2:10" ht="13" x14ac:dyDescent="0.3">
      <c r="B12" s="94"/>
      <c r="C12" s="96" t="s">
        <v>173</v>
      </c>
      <c r="J12" s="95"/>
    </row>
    <row r="13" spans="2:10" ht="13" x14ac:dyDescent="0.3">
      <c r="B13" s="94"/>
      <c r="C13" s="96" t="s">
        <v>174</v>
      </c>
      <c r="J13" s="95"/>
    </row>
    <row r="14" spans="2:10" x14ac:dyDescent="0.25">
      <c r="B14" s="94"/>
      <c r="J14" s="95"/>
    </row>
    <row r="15" spans="2:10" x14ac:dyDescent="0.25">
      <c r="B15" s="94"/>
      <c r="C15" s="76" t="s">
        <v>176</v>
      </c>
      <c r="J15" s="95"/>
    </row>
    <row r="16" spans="2:10" x14ac:dyDescent="0.25">
      <c r="B16" s="94"/>
      <c r="C16" s="99"/>
      <c r="J16" s="95"/>
    </row>
    <row r="17" spans="2:10" ht="13" x14ac:dyDescent="0.25">
      <c r="B17" s="94"/>
      <c r="C17" s="76" t="s">
        <v>177</v>
      </c>
      <c r="D17" s="97"/>
      <c r="H17" s="100" t="s">
        <v>147</v>
      </c>
      <c r="I17" s="101" t="s">
        <v>148</v>
      </c>
      <c r="J17" s="95"/>
    </row>
    <row r="18" spans="2:10" ht="13" x14ac:dyDescent="0.3">
      <c r="B18" s="94"/>
      <c r="C18" s="96" t="s">
        <v>149</v>
      </c>
      <c r="D18" s="96"/>
      <c r="E18" s="96"/>
      <c r="F18" s="96"/>
      <c r="H18" s="102">
        <v>8</v>
      </c>
      <c r="I18" s="103">
        <v>663552</v>
      </c>
      <c r="J18" s="95"/>
    </row>
    <row r="19" spans="2:10" x14ac:dyDescent="0.25">
      <c r="B19" s="94"/>
      <c r="C19" s="76" t="s">
        <v>150</v>
      </c>
      <c r="H19" s="104">
        <v>0</v>
      </c>
      <c r="I19" s="105">
        <v>0</v>
      </c>
      <c r="J19" s="95"/>
    </row>
    <row r="20" spans="2:10" x14ac:dyDescent="0.25">
      <c r="B20" s="94"/>
      <c r="C20" s="76" t="s">
        <v>151</v>
      </c>
      <c r="H20" s="104">
        <v>1</v>
      </c>
      <c r="I20" s="105">
        <v>3100</v>
      </c>
      <c r="J20" s="95"/>
    </row>
    <row r="21" spans="2:10" x14ac:dyDescent="0.25">
      <c r="B21" s="94"/>
      <c r="C21" s="76" t="s">
        <v>152</v>
      </c>
      <c r="H21" s="104">
        <v>2</v>
      </c>
      <c r="I21" s="105">
        <v>205500</v>
      </c>
      <c r="J21" s="95"/>
    </row>
    <row r="22" spans="2:10" x14ac:dyDescent="0.25">
      <c r="B22" s="94"/>
      <c r="C22" s="76" t="s">
        <v>153</v>
      </c>
      <c r="H22" s="104">
        <v>0</v>
      </c>
      <c r="I22" s="105">
        <v>0</v>
      </c>
      <c r="J22" s="95"/>
    </row>
    <row r="23" spans="2:10" x14ac:dyDescent="0.25">
      <c r="B23" s="94"/>
      <c r="C23" s="76" t="s">
        <v>154</v>
      </c>
      <c r="H23" s="104">
        <v>0</v>
      </c>
      <c r="I23" s="105">
        <v>0</v>
      </c>
      <c r="J23" s="95"/>
    </row>
    <row r="24" spans="2:10" ht="13" thickBot="1" x14ac:dyDescent="0.3">
      <c r="B24" s="94"/>
      <c r="C24" s="76" t="s">
        <v>155</v>
      </c>
      <c r="H24" s="106">
        <v>0</v>
      </c>
      <c r="I24" s="107">
        <v>0</v>
      </c>
      <c r="J24" s="95"/>
    </row>
    <row r="25" spans="2:10" ht="13" x14ac:dyDescent="0.3">
      <c r="B25" s="94"/>
      <c r="C25" s="96" t="s">
        <v>156</v>
      </c>
      <c r="D25" s="96"/>
      <c r="E25" s="96"/>
      <c r="F25" s="96"/>
      <c r="H25" s="102">
        <f>H19+H20+H21+H22+H24+H23</f>
        <v>3</v>
      </c>
      <c r="I25" s="103">
        <f>I19+I20+I21+I22+I24+I23</f>
        <v>208600</v>
      </c>
      <c r="J25" s="95"/>
    </row>
    <row r="26" spans="2:10" x14ac:dyDescent="0.25">
      <c r="B26" s="94"/>
      <c r="C26" s="76" t="s">
        <v>157</v>
      </c>
      <c r="H26" s="104">
        <v>5</v>
      </c>
      <c r="I26" s="105">
        <v>454952</v>
      </c>
      <c r="J26" s="95"/>
    </row>
    <row r="27" spans="2:10" ht="13" thickBot="1" x14ac:dyDescent="0.3">
      <c r="B27" s="94"/>
      <c r="C27" s="76" t="s">
        <v>95</v>
      </c>
      <c r="H27" s="106">
        <v>0</v>
      </c>
      <c r="I27" s="107">
        <v>0</v>
      </c>
      <c r="J27" s="95"/>
    </row>
    <row r="28" spans="2:10" ht="13" x14ac:dyDescent="0.3">
      <c r="B28" s="94"/>
      <c r="C28" s="96" t="s">
        <v>158</v>
      </c>
      <c r="D28" s="96"/>
      <c r="E28" s="96"/>
      <c r="F28" s="96"/>
      <c r="H28" s="102">
        <f>H26+H27</f>
        <v>5</v>
      </c>
      <c r="I28" s="103">
        <f>I26+I27</f>
        <v>454952</v>
      </c>
      <c r="J28" s="95"/>
    </row>
    <row r="29" spans="2:10" ht="13.5" thickBot="1" x14ac:dyDescent="0.35">
      <c r="B29" s="94"/>
      <c r="C29" s="76" t="s">
        <v>159</v>
      </c>
      <c r="D29" s="96"/>
      <c r="E29" s="96"/>
      <c r="F29" s="96"/>
      <c r="H29" s="106">
        <v>0</v>
      </c>
      <c r="I29" s="107">
        <v>0</v>
      </c>
      <c r="J29" s="95"/>
    </row>
    <row r="30" spans="2:10" ht="13" x14ac:dyDescent="0.3">
      <c r="B30" s="94"/>
      <c r="C30" s="96" t="s">
        <v>160</v>
      </c>
      <c r="D30" s="96"/>
      <c r="E30" s="96"/>
      <c r="F30" s="96"/>
      <c r="H30" s="104">
        <f>H29</f>
        <v>0</v>
      </c>
      <c r="I30" s="105">
        <f>I29</f>
        <v>0</v>
      </c>
      <c r="J30" s="95"/>
    </row>
    <row r="31" spans="2:10" ht="13" x14ac:dyDescent="0.3">
      <c r="B31" s="94"/>
      <c r="C31" s="96"/>
      <c r="D31" s="96"/>
      <c r="E31" s="96"/>
      <c r="F31" s="96"/>
      <c r="H31" s="108"/>
      <c r="I31" s="103"/>
      <c r="J31" s="95"/>
    </row>
    <row r="32" spans="2:10" ht="13.5" thickBot="1" x14ac:dyDescent="0.35">
      <c r="B32" s="94"/>
      <c r="C32" s="96" t="s">
        <v>161</v>
      </c>
      <c r="D32" s="96"/>
      <c r="H32" s="109">
        <f>H25+H28+H30</f>
        <v>8</v>
      </c>
      <c r="I32" s="110">
        <f>I25+I28+I30</f>
        <v>663552</v>
      </c>
      <c r="J32" s="95"/>
    </row>
    <row r="33" spans="2:10" ht="13.5" thickTop="1" x14ac:dyDescent="0.3">
      <c r="B33" s="94"/>
      <c r="C33" s="96"/>
      <c r="D33" s="96"/>
      <c r="H33" s="111">
        <f>+H18-H32</f>
        <v>0</v>
      </c>
      <c r="I33" s="105">
        <f>+I18-I32</f>
        <v>0</v>
      </c>
      <c r="J33" s="95"/>
    </row>
    <row r="34" spans="2:10" x14ac:dyDescent="0.25">
      <c r="B34" s="94"/>
      <c r="G34" s="111"/>
      <c r="H34" s="111"/>
      <c r="I34" s="111"/>
      <c r="J34" s="95"/>
    </row>
    <row r="35" spans="2:10" x14ac:dyDescent="0.25">
      <c r="B35" s="94"/>
      <c r="G35" s="111"/>
      <c r="H35" s="111"/>
      <c r="I35" s="111"/>
      <c r="J35" s="95"/>
    </row>
    <row r="36" spans="2:10" ht="13" x14ac:dyDescent="0.3">
      <c r="B36" s="94"/>
      <c r="C36" s="96"/>
      <c r="G36" s="111"/>
      <c r="H36" s="111"/>
      <c r="I36" s="111"/>
      <c r="J36" s="95"/>
    </row>
    <row r="37" spans="2:10" ht="13.5" thickBot="1" x14ac:dyDescent="0.35">
      <c r="B37" s="94"/>
      <c r="C37" s="112" t="s">
        <v>179</v>
      </c>
      <c r="D37" s="113"/>
      <c r="H37" s="112" t="s">
        <v>162</v>
      </c>
      <c r="I37" s="113"/>
      <c r="J37" s="95"/>
    </row>
    <row r="38" spans="2:10" ht="13" x14ac:dyDescent="0.3">
      <c r="B38" s="94"/>
      <c r="C38" s="96" t="s">
        <v>180</v>
      </c>
      <c r="D38" s="111"/>
      <c r="H38" s="114" t="s">
        <v>163</v>
      </c>
      <c r="I38" s="111"/>
      <c r="J38" s="95"/>
    </row>
    <row r="39" spans="2:10" ht="13" x14ac:dyDescent="0.3">
      <c r="B39" s="94"/>
      <c r="C39" s="96" t="s">
        <v>178</v>
      </c>
      <c r="H39" s="96" t="s">
        <v>164</v>
      </c>
      <c r="I39" s="111"/>
      <c r="J39" s="95"/>
    </row>
    <row r="40" spans="2:10" x14ac:dyDescent="0.25">
      <c r="B40" s="94"/>
      <c r="G40" s="111"/>
      <c r="H40" s="111"/>
      <c r="I40" s="111"/>
      <c r="J40" s="95"/>
    </row>
    <row r="41" spans="2:10" ht="12.75" customHeight="1" x14ac:dyDescent="0.25">
      <c r="B41" s="94"/>
      <c r="C41" s="134" t="s">
        <v>165</v>
      </c>
      <c r="D41" s="134"/>
      <c r="E41" s="134"/>
      <c r="F41" s="134"/>
      <c r="G41" s="134"/>
      <c r="H41" s="134"/>
      <c r="I41" s="134"/>
      <c r="J41" s="95"/>
    </row>
    <row r="42" spans="2:10" ht="18.75" customHeight="1" thickBot="1" x14ac:dyDescent="0.3">
      <c r="B42" s="115"/>
      <c r="C42" s="116"/>
      <c r="D42" s="116"/>
      <c r="E42" s="116"/>
      <c r="F42" s="116"/>
      <c r="G42" s="116"/>
      <c r="H42" s="116"/>
      <c r="I42" s="116"/>
      <c r="J42" s="117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1A2C4-683B-4D25-AFAF-B28DFDC7F8D6}">
  <dimension ref="B1:J37"/>
  <sheetViews>
    <sheetView showGridLines="0" zoomScale="84" zoomScaleNormal="84" zoomScaleSheetLayoutView="100" workbookViewId="0">
      <selection activeCell="D29" sqref="D29"/>
    </sheetView>
  </sheetViews>
  <sheetFormatPr baseColWidth="10" defaultColWidth="11.453125" defaultRowHeight="12.5" x14ac:dyDescent="0.25"/>
  <cols>
    <col min="1" max="1" width="4.453125" style="76" customWidth="1"/>
    <col min="2" max="2" width="11.453125" style="76"/>
    <col min="3" max="3" width="12.81640625" style="76" customWidth="1"/>
    <col min="4" max="4" width="22" style="76" customWidth="1"/>
    <col min="5" max="8" width="11.453125" style="76"/>
    <col min="9" max="9" width="24.81640625" style="76" customWidth="1"/>
    <col min="10" max="10" width="12.54296875" style="76" customWidth="1"/>
    <col min="11" max="11" width="1.81640625" style="76" customWidth="1"/>
    <col min="12" max="16384" width="11.453125" style="76"/>
  </cols>
  <sheetData>
    <row r="1" spans="2:10" ht="18" customHeight="1" thickBot="1" x14ac:dyDescent="0.3"/>
    <row r="2" spans="2:10" ht="19.5" customHeight="1" x14ac:dyDescent="0.25">
      <c r="B2" s="77"/>
      <c r="C2" s="78"/>
      <c r="D2" s="126" t="s">
        <v>166</v>
      </c>
      <c r="E2" s="127"/>
      <c r="F2" s="127"/>
      <c r="G2" s="127"/>
      <c r="H2" s="127"/>
      <c r="I2" s="128"/>
      <c r="J2" s="132" t="s">
        <v>144</v>
      </c>
    </row>
    <row r="3" spans="2:10" ht="15.75" customHeight="1" thickBot="1" x14ac:dyDescent="0.3">
      <c r="B3" s="79"/>
      <c r="C3" s="80"/>
      <c r="D3" s="129"/>
      <c r="E3" s="130"/>
      <c r="F3" s="130"/>
      <c r="G3" s="130"/>
      <c r="H3" s="130"/>
      <c r="I3" s="131"/>
      <c r="J3" s="133"/>
    </row>
    <row r="4" spans="2:10" ht="13" x14ac:dyDescent="0.25">
      <c r="B4" s="79"/>
      <c r="C4" s="80"/>
      <c r="E4" s="82"/>
      <c r="F4" s="82"/>
      <c r="G4" s="82"/>
      <c r="H4" s="82"/>
      <c r="I4" s="83"/>
      <c r="J4" s="84"/>
    </row>
    <row r="5" spans="2:10" ht="13" x14ac:dyDescent="0.25">
      <c r="B5" s="79"/>
      <c r="C5" s="80"/>
      <c r="D5" s="135" t="s">
        <v>167</v>
      </c>
      <c r="E5" s="136"/>
      <c r="F5" s="136"/>
      <c r="G5" s="136"/>
      <c r="H5" s="136"/>
      <c r="I5" s="137"/>
      <c r="J5" s="87" t="s">
        <v>168</v>
      </c>
    </row>
    <row r="6" spans="2:10" ht="13.5" thickBot="1" x14ac:dyDescent="0.3">
      <c r="B6" s="88"/>
      <c r="C6" s="89"/>
      <c r="D6" s="90"/>
      <c r="E6" s="91"/>
      <c r="F6" s="91"/>
      <c r="G6" s="91"/>
      <c r="H6" s="91"/>
      <c r="I6" s="92"/>
      <c r="J6" s="93"/>
    </row>
    <row r="7" spans="2:10" x14ac:dyDescent="0.25">
      <c r="B7" s="94"/>
      <c r="J7" s="95"/>
    </row>
    <row r="8" spans="2:10" x14ac:dyDescent="0.25">
      <c r="B8" s="94"/>
      <c r="J8" s="95"/>
    </row>
    <row r="9" spans="2:10" x14ac:dyDescent="0.25">
      <c r="B9" s="94"/>
      <c r="C9" s="76" t="str">
        <f>+'FOR-CSA-018'!C9</f>
        <v>Santiago de Cali, junio 17 2025</v>
      </c>
      <c r="D9" s="98"/>
      <c r="E9" s="97"/>
      <c r="J9" s="95"/>
    </row>
    <row r="10" spans="2:10" ht="13" x14ac:dyDescent="0.3">
      <c r="B10" s="94"/>
      <c r="C10" s="96"/>
      <c r="J10" s="95"/>
    </row>
    <row r="11" spans="2:10" ht="13" x14ac:dyDescent="0.3">
      <c r="B11" s="94"/>
      <c r="C11" s="96" t="str">
        <f>+'FOR-CSA-018'!C12</f>
        <v>Señores : HOSP Local Municipio Los Patios</v>
      </c>
      <c r="J11" s="95"/>
    </row>
    <row r="12" spans="2:10" ht="13" x14ac:dyDescent="0.3">
      <c r="B12" s="94"/>
      <c r="C12" s="96" t="str">
        <f>+'FOR-CSA-018'!C13</f>
        <v>NIT: 807004393</v>
      </c>
      <c r="J12" s="95"/>
    </row>
    <row r="13" spans="2:10" x14ac:dyDescent="0.25">
      <c r="B13" s="94"/>
      <c r="J13" s="95"/>
    </row>
    <row r="14" spans="2:10" x14ac:dyDescent="0.25">
      <c r="B14" s="94"/>
      <c r="C14" s="76" t="s">
        <v>169</v>
      </c>
      <c r="J14" s="95"/>
    </row>
    <row r="15" spans="2:10" x14ac:dyDescent="0.25">
      <c r="B15" s="94"/>
      <c r="C15" s="99"/>
      <c r="J15" s="95"/>
    </row>
    <row r="16" spans="2:10" ht="13" x14ac:dyDescent="0.3">
      <c r="B16" s="94"/>
      <c r="C16" s="118"/>
      <c r="D16" s="97"/>
      <c r="H16" s="119" t="s">
        <v>147</v>
      </c>
      <c r="I16" s="119" t="s">
        <v>148</v>
      </c>
      <c r="J16" s="95"/>
    </row>
    <row r="17" spans="2:10" ht="13" x14ac:dyDescent="0.3">
      <c r="B17" s="94"/>
      <c r="C17" s="96" t="str">
        <f>+'FOR-CSA-018'!C17</f>
        <v>Con Corte al dia: 31/05/2025</v>
      </c>
      <c r="D17" s="96"/>
      <c r="E17" s="96"/>
      <c r="F17" s="96"/>
      <c r="H17" s="120">
        <f>+SUM(H18:H23)</f>
        <v>3</v>
      </c>
      <c r="I17" s="121">
        <f>+SUM(I18:I23)</f>
        <v>208600</v>
      </c>
      <c r="J17" s="95"/>
    </row>
    <row r="18" spans="2:10" x14ac:dyDescent="0.25">
      <c r="B18" s="94"/>
      <c r="C18" s="76" t="s">
        <v>150</v>
      </c>
      <c r="H18" s="122">
        <f>+'FOR-CSA-018'!H19</f>
        <v>0</v>
      </c>
      <c r="I18" s="123">
        <f>+'FOR-CSA-018'!I19</f>
        <v>0</v>
      </c>
      <c r="J18" s="95"/>
    </row>
    <row r="19" spans="2:10" x14ac:dyDescent="0.25">
      <c r="B19" s="94"/>
      <c r="C19" s="76" t="s">
        <v>151</v>
      </c>
      <c r="H19" s="122">
        <f>+'FOR-CSA-018'!H20</f>
        <v>1</v>
      </c>
      <c r="I19" s="123">
        <f>+'FOR-CSA-018'!I20</f>
        <v>3100</v>
      </c>
      <c r="J19" s="95"/>
    </row>
    <row r="20" spans="2:10" x14ac:dyDescent="0.25">
      <c r="B20" s="94"/>
      <c r="C20" s="76" t="s">
        <v>152</v>
      </c>
      <c r="H20" s="122">
        <f>+'FOR-CSA-018'!H21</f>
        <v>2</v>
      </c>
      <c r="I20" s="123">
        <f>+'FOR-CSA-018'!I21</f>
        <v>205500</v>
      </c>
      <c r="J20" s="95"/>
    </row>
    <row r="21" spans="2:10" x14ac:dyDescent="0.25">
      <c r="B21" s="94"/>
      <c r="C21" s="76" t="s">
        <v>153</v>
      </c>
      <c r="H21" s="122">
        <f>+'FOR-CSA-018'!H22</f>
        <v>0</v>
      </c>
      <c r="I21" s="123">
        <f>+'FOR-CSA-018'!I22</f>
        <v>0</v>
      </c>
      <c r="J21" s="95"/>
    </row>
    <row r="22" spans="2:10" x14ac:dyDescent="0.25">
      <c r="B22" s="94"/>
      <c r="C22" s="76" t="s">
        <v>154</v>
      </c>
      <c r="H22" s="122">
        <f>+'FOR-CSA-018'!H23</f>
        <v>0</v>
      </c>
      <c r="I22" s="123">
        <f>+'FOR-CSA-018'!I23</f>
        <v>0</v>
      </c>
      <c r="J22" s="95"/>
    </row>
    <row r="23" spans="2:10" x14ac:dyDescent="0.25">
      <c r="B23" s="94"/>
      <c r="C23" s="76" t="s">
        <v>170</v>
      </c>
      <c r="H23" s="122">
        <f>+'FOR-CSA-018'!H24</f>
        <v>0</v>
      </c>
      <c r="I23" s="123">
        <f>+'FOR-CSA-018'!I24</f>
        <v>0</v>
      </c>
      <c r="J23" s="95"/>
    </row>
    <row r="24" spans="2:10" ht="13" x14ac:dyDescent="0.3">
      <c r="B24" s="94"/>
      <c r="C24" s="96" t="s">
        <v>171</v>
      </c>
      <c r="D24" s="96"/>
      <c r="E24" s="96"/>
      <c r="F24" s="96"/>
      <c r="H24" s="120">
        <f>SUM(H18:H23)</f>
        <v>3</v>
      </c>
      <c r="I24" s="121">
        <f>+SUBTOTAL(9,I18:I23)</f>
        <v>208600</v>
      </c>
      <c r="J24" s="95"/>
    </row>
    <row r="25" spans="2:10" ht="13.5" thickBot="1" x14ac:dyDescent="0.35">
      <c r="B25" s="94"/>
      <c r="C25" s="96"/>
      <c r="D25" s="96"/>
      <c r="H25" s="124"/>
      <c r="I25" s="125"/>
      <c r="J25" s="95"/>
    </row>
    <row r="26" spans="2:10" ht="13.5" thickTop="1" x14ac:dyDescent="0.3">
      <c r="B26" s="94"/>
      <c r="C26" s="96"/>
      <c r="D26" s="96"/>
      <c r="H26" s="111"/>
      <c r="I26" s="105"/>
      <c r="J26" s="95"/>
    </row>
    <row r="27" spans="2:10" ht="13" x14ac:dyDescent="0.3">
      <c r="B27" s="94"/>
      <c r="C27" s="96"/>
      <c r="D27" s="96"/>
      <c r="H27" s="111"/>
      <c r="I27" s="105"/>
      <c r="J27" s="95"/>
    </row>
    <row r="28" spans="2:10" ht="13" x14ac:dyDescent="0.3">
      <c r="B28" s="94"/>
      <c r="C28" s="96"/>
      <c r="D28" s="96"/>
      <c r="H28" s="111"/>
      <c r="I28" s="105"/>
      <c r="J28" s="95"/>
    </row>
    <row r="29" spans="2:10" x14ac:dyDescent="0.25">
      <c r="B29" s="94"/>
      <c r="G29" s="111"/>
      <c r="H29" s="111"/>
      <c r="I29" s="111"/>
      <c r="J29" s="95"/>
    </row>
    <row r="30" spans="2:10" ht="13.5" thickBot="1" x14ac:dyDescent="0.35">
      <c r="B30" s="94"/>
      <c r="C30" s="112" t="str">
        <f>+'FOR-CSA-018'!C37</f>
        <v>Maria Trinidad Patiño Orozco</v>
      </c>
      <c r="D30" s="112"/>
      <c r="G30" s="112" t="str">
        <f>+'FOR-CSA-018'!H37</f>
        <v>Lizeth Ome G.</v>
      </c>
      <c r="H30" s="113"/>
      <c r="I30" s="111"/>
      <c r="J30" s="95"/>
    </row>
    <row r="31" spans="2:10" ht="13" x14ac:dyDescent="0.3">
      <c r="B31" s="94"/>
      <c r="C31" s="114" t="str">
        <f>+'FOR-CSA-018'!C38</f>
        <v>Cartera</v>
      </c>
      <c r="D31" s="114"/>
      <c r="G31" s="114" t="str">
        <f>+'FOR-CSA-018'!H38</f>
        <v>Cartera - Cuentas Salud</v>
      </c>
      <c r="H31" s="111"/>
      <c r="I31" s="111"/>
      <c r="J31" s="95"/>
    </row>
    <row r="32" spans="2:10" ht="13" x14ac:dyDescent="0.3">
      <c r="B32" s="94"/>
      <c r="C32" s="114" t="str">
        <f>+'FOR-CSA-018'!C39</f>
        <v xml:space="preserve"> HOSP Local Municipio Los Patios</v>
      </c>
      <c r="D32" s="114"/>
      <c r="G32" s="114" t="str">
        <f>+'FOR-CSA-018'!H39</f>
        <v>EPS Comfenalco Valle.</v>
      </c>
      <c r="H32" s="111"/>
      <c r="I32" s="111"/>
      <c r="J32" s="95"/>
    </row>
    <row r="33" spans="2:10" ht="13" x14ac:dyDescent="0.3">
      <c r="B33" s="94"/>
      <c r="C33" s="114"/>
      <c r="D33" s="114"/>
      <c r="G33" s="114"/>
      <c r="H33" s="111"/>
      <c r="I33" s="111"/>
      <c r="J33" s="95"/>
    </row>
    <row r="34" spans="2:10" ht="13" x14ac:dyDescent="0.3">
      <c r="B34" s="94"/>
      <c r="C34" s="114"/>
      <c r="D34" s="114"/>
      <c r="G34" s="114"/>
      <c r="H34" s="111"/>
      <c r="I34" s="111"/>
      <c r="J34" s="95"/>
    </row>
    <row r="35" spans="2:10" ht="14" x14ac:dyDescent="0.25">
      <c r="B35" s="94"/>
      <c r="C35" s="138" t="s">
        <v>172</v>
      </c>
      <c r="D35" s="138"/>
      <c r="E35" s="138"/>
      <c r="F35" s="138"/>
      <c r="G35" s="138"/>
      <c r="H35" s="138"/>
      <c r="I35" s="138"/>
      <c r="J35" s="95"/>
    </row>
    <row r="36" spans="2:10" ht="13" x14ac:dyDescent="0.3">
      <c r="B36" s="94"/>
      <c r="C36" s="114"/>
      <c r="D36" s="114"/>
      <c r="G36" s="114"/>
      <c r="H36" s="111"/>
      <c r="I36" s="111"/>
      <c r="J36" s="95"/>
    </row>
    <row r="37" spans="2:10" ht="18.75" customHeight="1" thickBot="1" x14ac:dyDescent="0.3">
      <c r="B37" s="115"/>
      <c r="C37" s="116"/>
      <c r="D37" s="116"/>
      <c r="E37" s="116"/>
      <c r="F37" s="116"/>
      <c r="G37" s="113"/>
      <c r="H37" s="113"/>
      <c r="I37" s="113"/>
      <c r="J37" s="117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CARTERA-050</dc:creator>
  <cp:lastModifiedBy>Neyla Lizeth Ome Guamanga</cp:lastModifiedBy>
  <dcterms:created xsi:type="dcterms:W3CDTF">2025-05-30T13:33:00Z</dcterms:created>
  <dcterms:modified xsi:type="dcterms:W3CDTF">2025-06-19T17:12:41Z</dcterms:modified>
</cp:coreProperties>
</file>